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APA VF Firma\Anexo 9 Requerimientos Equipo\Anexo 9 Apendice C Procedimientos\"/>
    </mc:Choice>
  </mc:AlternateContent>
  <bookViews>
    <workbookView xWindow="0" yWindow="0" windowWidth="20490" windowHeight="6330"/>
  </bookViews>
  <sheets>
    <sheet name="Apéndice C-Tapachula" sheetId="1" r:id="rId1"/>
  </sheets>
  <definedNames>
    <definedName name="_xlnm.Print_Area" localSheetId="0">'Apéndice C-Tapachula'!$A$1:$E$292</definedName>
  </definedNames>
  <calcPr calcId="171027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7" i="1" l="1"/>
  <c r="C170" i="1"/>
  <c r="D170" i="1" s="1"/>
  <c r="B169" i="1" s="1"/>
  <c r="C178" i="1"/>
  <c r="D178" i="1"/>
  <c r="B177" i="1" s="1"/>
  <c r="C186" i="1"/>
  <c r="D186" i="1" s="1"/>
  <c r="B185" i="1" s="1"/>
  <c r="C270" i="1"/>
  <c r="D270" i="1" s="1"/>
  <c r="B269" i="1" s="1"/>
  <c r="C249" i="1"/>
  <c r="D249" i="1"/>
  <c r="B248" i="1" s="1"/>
  <c r="C208" i="1"/>
  <c r="D208" i="1"/>
  <c r="B207" i="1" s="1"/>
  <c r="C229" i="1"/>
  <c r="D229" i="1" s="1"/>
  <c r="B228" i="1" s="1"/>
  <c r="B154" i="1"/>
  <c r="B149" i="1"/>
  <c r="B148" i="1"/>
  <c r="B142" i="1"/>
  <c r="B143" i="1"/>
  <c r="B141" i="1"/>
  <c r="B128" i="1"/>
  <c r="B129" i="1"/>
  <c r="B130" i="1"/>
  <c r="B131" i="1"/>
  <c r="B132" i="1"/>
  <c r="B133" i="1"/>
  <c r="B134" i="1"/>
  <c r="B127" i="1"/>
  <c r="B110" i="1"/>
  <c r="B111" i="1"/>
  <c r="B109" i="1"/>
  <c r="B103" i="1"/>
  <c r="B104" i="1"/>
  <c r="B102" i="1"/>
  <c r="B97" i="1"/>
  <c r="B96" i="1"/>
  <c r="B81" i="1"/>
  <c r="B82" i="1"/>
  <c r="B83" i="1"/>
  <c r="B84" i="1"/>
  <c r="B85" i="1"/>
  <c r="B86" i="1"/>
  <c r="B87" i="1"/>
  <c r="B88" i="1"/>
  <c r="B89" i="1"/>
  <c r="B90" i="1"/>
  <c r="B91" i="1"/>
  <c r="B80" i="1"/>
  <c r="B72" i="1"/>
  <c r="B73" i="1"/>
  <c r="B74" i="1"/>
  <c r="B75" i="1"/>
  <c r="B71" i="1"/>
  <c r="C62" i="1"/>
  <c r="C63" i="1"/>
  <c r="C64" i="1"/>
  <c r="C65" i="1"/>
  <c r="C66" i="1"/>
  <c r="C67" i="1"/>
  <c r="C61" i="1"/>
  <c r="C135" i="1"/>
  <c r="D134" i="1" s="1"/>
  <c r="D132" i="1"/>
  <c r="D129" i="1"/>
  <c r="D91" i="1"/>
  <c r="D90" i="1"/>
  <c r="D89" i="1"/>
  <c r="D88" i="1"/>
  <c r="D87" i="1"/>
  <c r="D86" i="1"/>
  <c r="D85" i="1"/>
  <c r="D84" i="1"/>
  <c r="D83" i="1"/>
  <c r="D82" i="1"/>
  <c r="D81" i="1"/>
  <c r="C46" i="1"/>
  <c r="D46" i="1" s="1"/>
  <c r="C45" i="1"/>
  <c r="D45" i="1" s="1"/>
  <c r="C44" i="1"/>
  <c r="D44" i="1"/>
  <c r="C43" i="1"/>
  <c r="D43" i="1" s="1"/>
  <c r="C42" i="1"/>
  <c r="D42" i="1" s="1"/>
  <c r="C41" i="1"/>
  <c r="D41" i="1" s="1"/>
  <c r="C40" i="1"/>
  <c r="D40" i="1" s="1"/>
  <c r="C39" i="1"/>
  <c r="D39" i="1" s="1"/>
  <c r="C38" i="1"/>
  <c r="D38" i="1" s="1"/>
  <c r="C37" i="1"/>
  <c r="D37" i="1" s="1"/>
  <c r="C36" i="1"/>
  <c r="D36" i="1"/>
  <c r="C35" i="1"/>
  <c r="D35" i="1" s="1"/>
  <c r="C34" i="1"/>
  <c r="D34" i="1" s="1"/>
  <c r="C33" i="1"/>
  <c r="D33" i="1" s="1"/>
  <c r="C32" i="1"/>
  <c r="D32" i="1"/>
  <c r="C31" i="1"/>
  <c r="D31" i="1" s="1"/>
  <c r="C30" i="1"/>
  <c r="D30" i="1" s="1"/>
  <c r="C29" i="1"/>
  <c r="D29" i="1" s="1"/>
  <c r="C28" i="1"/>
  <c r="D28" i="1"/>
  <c r="C27" i="1"/>
  <c r="D27" i="1" s="1"/>
  <c r="C26" i="1"/>
  <c r="D26" i="1" s="1"/>
  <c r="C25" i="1"/>
  <c r="D25" i="1" s="1"/>
  <c r="C24" i="1"/>
  <c r="D24" i="1" s="1"/>
  <c r="C23" i="1"/>
  <c r="D23" i="1" s="1"/>
  <c r="C22" i="1"/>
  <c r="D22" i="1" s="1"/>
  <c r="C21" i="1"/>
  <c r="D21" i="1" s="1"/>
  <c r="C20" i="1"/>
  <c r="D20" i="1"/>
  <c r="C19" i="1"/>
  <c r="D19" i="1" s="1"/>
  <c r="C18" i="1"/>
  <c r="D18" i="1" s="1"/>
  <c r="C17" i="1"/>
  <c r="D17" i="1" s="1"/>
  <c r="C16" i="1"/>
  <c r="D16" i="1"/>
  <c r="C15" i="1"/>
  <c r="D15" i="1" s="1"/>
  <c r="C14" i="1"/>
  <c r="D14" i="1" s="1"/>
  <c r="D127" i="1" l="1"/>
  <c r="D128" i="1"/>
  <c r="D133" i="1"/>
  <c r="D131" i="1"/>
  <c r="B124" i="1"/>
  <c r="D130" i="1"/>
</calcChain>
</file>

<file path=xl/sharedStrings.xml><?xml version="1.0" encoding="utf-8"?>
<sst xmlns="http://schemas.openxmlformats.org/spreadsheetml/2006/main" count="284" uniqueCount="201">
  <si>
    <t>Instituto Mexicano del Seguro Social</t>
  </si>
  <si>
    <t>Hospital General de Zona de 180 camas en la localidad de Tapachula, en el estado de Chiapas</t>
  </si>
  <si>
    <t>Anexo 9 Requerimiento de Equipo</t>
  </si>
  <si>
    <t>Apéndice C: Requerimientos Anuales de Procedimientos</t>
  </si>
  <si>
    <r>
      <rPr>
        <sz val="11"/>
        <color theme="1"/>
        <rFont val="Calibri"/>
        <family val="2"/>
        <scheme val="minor"/>
      </rPr>
      <t xml:space="preserve">A continuación se enlistan los principales datos estadísticos que servirán para el cálculo de los procedimientos a realizar para el proyecto del </t>
    </r>
    <r>
      <rPr>
        <b/>
        <sz val="11"/>
        <color theme="1"/>
        <rFont val="Calibri"/>
        <family val="2"/>
        <scheme val="minor"/>
      </rPr>
      <t>Hospital General de Zona en la localidad de Tapachula, estado de Chiapas</t>
    </r>
    <r>
      <rPr>
        <sz val="11"/>
        <color theme="1"/>
        <rFont val="Calibri"/>
        <family val="2"/>
        <scheme val="minor"/>
      </rPr>
      <t xml:space="preserve">. Con base en lo siguiente será responsabilidad del Desarrollador determinar el número de consumibles por Equipo anuales, los cuales se presentarán para su aprobación a través del </t>
    </r>
    <r>
      <rPr>
        <b/>
        <sz val="12"/>
        <color theme="1"/>
        <rFont val="Calibri"/>
        <family val="2"/>
        <scheme val="minor"/>
      </rPr>
      <t>Anexo 5 (Procedimiento de Revisión)</t>
    </r>
    <r>
      <rPr>
        <sz val="11"/>
        <color theme="1"/>
        <rFont val="Calibri"/>
        <family val="2"/>
        <scheme val="minor"/>
      </rPr>
      <t xml:space="preserve">. Lo anterior tal y como se describe en el </t>
    </r>
    <r>
      <rPr>
        <b/>
        <sz val="12"/>
        <color theme="1"/>
        <rFont val="Calibri"/>
        <family val="2"/>
        <scheme val="minor"/>
      </rPr>
      <t>Anexo 9 (Requerimientos de Equipo).</t>
    </r>
  </si>
  <si>
    <t>Unidad Funcional de Consulta Externa</t>
  </si>
  <si>
    <t>Total de consultas estimadas anualmente:</t>
  </si>
  <si>
    <t>Tipo de Consultorio</t>
  </si>
  <si>
    <t>Número de Consultorios</t>
  </si>
  <si>
    <t>Consultas por Mes</t>
  </si>
  <si>
    <t>Total de Consultas Anuales</t>
  </si>
  <si>
    <t>Total de Consultas por día</t>
  </si>
  <si>
    <t>Consultorio alergología e inmunología</t>
  </si>
  <si>
    <t xml:space="preserve">Consultorio de angiología </t>
  </si>
  <si>
    <t xml:space="preserve">Consultorio de cirugía general </t>
  </si>
  <si>
    <t xml:space="preserve">Consultorio de cirugía maxilofacial </t>
  </si>
  <si>
    <t>Consultorio de cirugía pediátrica</t>
  </si>
  <si>
    <t>Consultorio cirugía plástica y cirugía reconstructiva</t>
  </si>
  <si>
    <t xml:space="preserve">Consultorio de dermatología </t>
  </si>
  <si>
    <t>Consultorio de endocrinología y nutrición</t>
  </si>
  <si>
    <t xml:space="preserve">Consultorio de gastroenterología </t>
  </si>
  <si>
    <t xml:space="preserve">Consultorio de geriatría </t>
  </si>
  <si>
    <t xml:space="preserve">Consultorio de hematología </t>
  </si>
  <si>
    <t xml:space="preserve">Consultorio de medicina interna </t>
  </si>
  <si>
    <t xml:space="preserve">Consultorio de nefrología </t>
  </si>
  <si>
    <t>Consultorio de neurocirugía</t>
  </si>
  <si>
    <t>Consultorio de neurología con anexo</t>
  </si>
  <si>
    <t>Consultorio de oftalmología con anexo</t>
  </si>
  <si>
    <t xml:space="preserve">Consultorio para oncología quirúrgica </t>
  </si>
  <si>
    <t xml:space="preserve">Consultorio para oncología pediátrica </t>
  </si>
  <si>
    <t xml:space="preserve">Consultorio para oncología médica </t>
  </si>
  <si>
    <t xml:space="preserve">Consultorio de traumatología y ortopedia </t>
  </si>
  <si>
    <t xml:space="preserve">Consultorio de otorrinolaringología </t>
  </si>
  <si>
    <t xml:space="preserve">Consultorio de pediatría médica </t>
  </si>
  <si>
    <t>Consultorio de pre anestesia</t>
  </si>
  <si>
    <t>Consultorio de reumatología</t>
  </si>
  <si>
    <t xml:space="preserve">Consultorio de psiquiatría </t>
  </si>
  <si>
    <t xml:space="preserve">Consultorio de psicología </t>
  </si>
  <si>
    <t>Consultorio de proctología</t>
  </si>
  <si>
    <t>Consultorio de urología con anexos</t>
  </si>
  <si>
    <t xml:space="preserve">Consultorio de ginecología y obstetricia </t>
  </si>
  <si>
    <t>Consultorio de ginecología para displasias</t>
  </si>
  <si>
    <t xml:space="preserve">Consultorio de atención prenatal </t>
  </si>
  <si>
    <t>Consultorio de cardiología con anexo</t>
  </si>
  <si>
    <t>Consultorio de neumología con anexo</t>
  </si>
  <si>
    <t>Unidad Funcional de Gabinetes de Tratamiento</t>
  </si>
  <si>
    <t>Equipos</t>
  </si>
  <si>
    <t>Número de Estudios Mensuales</t>
  </si>
  <si>
    <t>Número de Estudios Anuales</t>
  </si>
  <si>
    <t>Electrocardiografía</t>
  </si>
  <si>
    <t>Ecocardiografía</t>
  </si>
  <si>
    <t>Electroencefalografía</t>
  </si>
  <si>
    <t>Potenciales Evocados</t>
  </si>
  <si>
    <t>Colposcopia</t>
  </si>
  <si>
    <t>Ultrasonografía Obstétrica</t>
  </si>
  <si>
    <t>Unidad Funcional de Imagenología</t>
  </si>
  <si>
    <t>Salas de Imagenología</t>
  </si>
  <si>
    <t>Número de salas</t>
  </si>
  <si>
    <t>Estudios Mensuales</t>
  </si>
  <si>
    <t>Estudios Anuales</t>
  </si>
  <si>
    <t>Porcentaje de Estudios Contrastados por Equipo</t>
  </si>
  <si>
    <t>Ortopantomógrafo</t>
  </si>
  <si>
    <t>Tomógrafo</t>
  </si>
  <si>
    <t xml:space="preserve">Rayos "x" estudios simples </t>
  </si>
  <si>
    <t>Rayos "x" con fluoroscopía</t>
  </si>
  <si>
    <t>Ultrasonido</t>
  </si>
  <si>
    <t>Mastógrafo</t>
  </si>
  <si>
    <t>Resonancia magnética</t>
  </si>
  <si>
    <t>Estudios Contrastados</t>
  </si>
  <si>
    <t>Tipo de Estudio</t>
  </si>
  <si>
    <t>Porcentaje</t>
  </si>
  <si>
    <t>Colon por Enema</t>
  </si>
  <si>
    <t>Serie Esófago Gastro Doudenal</t>
  </si>
  <si>
    <t>Urografía escretora</t>
  </si>
  <si>
    <t>Colangiografías</t>
  </si>
  <si>
    <t>Otros</t>
  </si>
  <si>
    <t>Unidad Funcional de Laboratorio Clínico (concentrador)</t>
  </si>
  <si>
    <t>Total de Estudios</t>
  </si>
  <si>
    <t>Biometría Hemática</t>
  </si>
  <si>
    <t>Química Sanguínea</t>
  </si>
  <si>
    <t>Electrolitos Séricos</t>
  </si>
  <si>
    <t>Pruebas de Funcionamiento Hepático</t>
  </si>
  <si>
    <t>Grupo Sanguíneo</t>
  </si>
  <si>
    <t>EGO</t>
  </si>
  <si>
    <t>Hormonales</t>
  </si>
  <si>
    <t>Inmunología</t>
  </si>
  <si>
    <t>HIV</t>
  </si>
  <si>
    <t>Gasometrías</t>
  </si>
  <si>
    <t>Unidad Funcional de Banco de Sangre (concentrador)</t>
  </si>
  <si>
    <t>Concepto</t>
  </si>
  <si>
    <t>Mensual</t>
  </si>
  <si>
    <t>Anual</t>
  </si>
  <si>
    <t xml:space="preserve">Bolsas de sangre procesadas </t>
  </si>
  <si>
    <t>Transfusiones realizadas</t>
  </si>
  <si>
    <t xml:space="preserve">Unidad Funcional de Anatomía Patológica </t>
  </si>
  <si>
    <t>Estudios histopatológicos</t>
  </si>
  <si>
    <t>Citologías</t>
  </si>
  <si>
    <t>Piezas quirúrgicas procesadas</t>
  </si>
  <si>
    <t>Unidad Funcional de Endoscopía</t>
  </si>
  <si>
    <t xml:space="preserve">Tubo digestivo </t>
  </si>
  <si>
    <t>Broncoscopía</t>
  </si>
  <si>
    <t>Uroendoscopía</t>
  </si>
  <si>
    <t>Unidad Funcional de Urgencias</t>
  </si>
  <si>
    <t>Consultorio de valoración Adultos</t>
  </si>
  <si>
    <t>Consultorio de valoración Pediatría</t>
  </si>
  <si>
    <t>Consultorio de valoración Obstetricia</t>
  </si>
  <si>
    <t>Área de Observación Pediatría</t>
  </si>
  <si>
    <t>Área de Observación Adultos</t>
  </si>
  <si>
    <t>Unidad Funcional de Cirugía General</t>
  </si>
  <si>
    <t xml:space="preserve">Promedio de intervenciones quirúrgicas totales al año: </t>
  </si>
  <si>
    <t>Especialidad</t>
  </si>
  <si>
    <t>Intervenciones Mensuales</t>
  </si>
  <si>
    <t>Intervenciones Anuales</t>
  </si>
  <si>
    <t>Duración Promedio</t>
  </si>
  <si>
    <t>Cirugía General</t>
  </si>
  <si>
    <t>Traumatología y Ortopedia</t>
  </si>
  <si>
    <t>Obstétricas</t>
  </si>
  <si>
    <t>Ginecología</t>
  </si>
  <si>
    <t>Oftalmología</t>
  </si>
  <si>
    <t>Pediatría</t>
  </si>
  <si>
    <t>Otorrinolaringología</t>
  </si>
  <si>
    <t>Otras</t>
  </si>
  <si>
    <t xml:space="preserve">Unidad Funcional de Cirugía Ambulatoria </t>
  </si>
  <si>
    <t>Total de intervenciones ambulatorias al año:</t>
  </si>
  <si>
    <t>Urología</t>
  </si>
  <si>
    <t xml:space="preserve">Unidad Funcional de Tococirugía </t>
  </si>
  <si>
    <t>Total de intervenciones en tococirugía al año:</t>
  </si>
  <si>
    <t>Porcentaje de nacimientos por cesárea :</t>
  </si>
  <si>
    <t>Unidad Funcional Ambulatoria</t>
  </si>
  <si>
    <t>Número de sesiones de quimioterapia:</t>
  </si>
  <si>
    <t xml:space="preserve">Unidad Funcional de Inhaloterapia </t>
  </si>
  <si>
    <t>Total de pacientes atendidos anualmente:</t>
  </si>
  <si>
    <t>Principales patologías atendidas por porcentaje:</t>
  </si>
  <si>
    <t>Patologías atendidas</t>
  </si>
  <si>
    <t>Infección vías respiratorias altas</t>
  </si>
  <si>
    <t>0-2%</t>
  </si>
  <si>
    <t>Enfermedad pulmonar obstructiva crónica</t>
  </si>
  <si>
    <t>20-25%</t>
  </si>
  <si>
    <t>Apoyo ventilatorio</t>
  </si>
  <si>
    <t>Unidad Funcional de Cuidados Intensivos para Adultos</t>
  </si>
  <si>
    <t>Valor</t>
  </si>
  <si>
    <t>Número de egresos anuales</t>
  </si>
  <si>
    <t xml:space="preserve">Días promedio de estancia </t>
  </si>
  <si>
    <t>Cantidad de Gasometrías anuales por cama de terapia intensiva</t>
  </si>
  <si>
    <t>Porcentaje de pacientes atendidos que requieren ventilación mecánica asistida</t>
  </si>
  <si>
    <t>Unidad Funcional de Cuidados Intensivos para Pediátricos</t>
  </si>
  <si>
    <t>Unidad Funcional de Cuidados Intensivos Neonatales</t>
  </si>
  <si>
    <t>Principales 10 causas de ingreso a la Unidad por tipo de patología:</t>
  </si>
  <si>
    <t>Patología</t>
  </si>
  <si>
    <t>Porcentaje de ingresos</t>
  </si>
  <si>
    <t>Supervisión de embarazo</t>
  </si>
  <si>
    <t>Aborto no especificado</t>
  </si>
  <si>
    <t>Neumonía, organismo no especificado</t>
  </si>
  <si>
    <t>Insuficiencia renal crónica</t>
  </si>
  <si>
    <t>Colelitiasis</t>
  </si>
  <si>
    <t>Diabetes mellitus no insulinodependiente</t>
  </si>
  <si>
    <t>Hernia inguinal</t>
  </si>
  <si>
    <t>Fractura de la pierna, inclusive del tobillo</t>
  </si>
  <si>
    <t>Apendicitis, no especificada</t>
  </si>
  <si>
    <t>Infección de las vías genitourinarias en el embarazo</t>
  </si>
  <si>
    <t>Unidad Funcional de Hospitalización de Cirugía</t>
  </si>
  <si>
    <t>Total de egresos anuales</t>
  </si>
  <si>
    <t>Índice de rotación</t>
  </si>
  <si>
    <t>Principales 10 causas de egreso en Hospitalización por patología</t>
  </si>
  <si>
    <t>Porcentaje de egresos</t>
  </si>
  <si>
    <t>Apendicitis</t>
  </si>
  <si>
    <t>Cataratas</t>
  </si>
  <si>
    <t>Fractura del antebrazo</t>
  </si>
  <si>
    <t>Quiste folicular de la piel y del tejido subcutáneo</t>
  </si>
  <si>
    <t>Hernia umbilical</t>
  </si>
  <si>
    <t>Tumores benignos lipomatosos</t>
  </si>
  <si>
    <t>Fractura del fémur</t>
  </si>
  <si>
    <t>Unidad Funcional de Hospitalización de Medicina Interna</t>
  </si>
  <si>
    <t xml:space="preserve">Trastornos del sistema urinario </t>
  </si>
  <si>
    <t>Celulitis</t>
  </si>
  <si>
    <t>Hipertensión esencial (primaria)</t>
  </si>
  <si>
    <t>Insuficiencia cardíaca</t>
  </si>
  <si>
    <t>Fiebre del dengue [dengue clásico]</t>
  </si>
  <si>
    <t>Peritonitis</t>
  </si>
  <si>
    <t>Fibrosis y cirrosis del hígado</t>
  </si>
  <si>
    <t>Unidad Funcional de Hospitalización de Ginecobstétrica</t>
  </si>
  <si>
    <t>Parto natural</t>
  </si>
  <si>
    <t>Atención materna por anormalidades conocidas o presuntas de los órganos pelvianos de la madre</t>
  </si>
  <si>
    <t>Atención materna por desproporción conocida o presunta</t>
  </si>
  <si>
    <t>Parto por cesárea</t>
  </si>
  <si>
    <t>Atención materna por otros problemas fetales conocidos o presuntos</t>
  </si>
  <si>
    <t>Ruptura prematura de las membranas</t>
  </si>
  <si>
    <t>Leiomioma del útero</t>
  </si>
  <si>
    <t>Atención materna por presentación anormal del feto, conocida o presunta</t>
  </si>
  <si>
    <t>Unidad Funcional de Hospitalización de Pediatría</t>
  </si>
  <si>
    <t>Dificultad respiratoria del recién nacido</t>
  </si>
  <si>
    <t>Trastornos relacionados con duración corta de la gestación y con bajo peso al nacer, no clasificados en otra parte</t>
  </si>
  <si>
    <t>Bronquiolitis aguda</t>
  </si>
  <si>
    <t>Sepsis bacteriana del recién nacido</t>
  </si>
  <si>
    <t>Diarrea y gastroenteritis de presunto origen infeccioso</t>
  </si>
  <si>
    <t>Enfermedad hemolítica del feto y del recién nacido</t>
  </si>
  <si>
    <t>Hipoxia intrauterina</t>
  </si>
  <si>
    <t>Ictericia neonatal por otras causas y por las no especificadas</t>
  </si>
  <si>
    <t>Unidad Funcional de Central de Equipos y Esterilización (CEYE)</t>
  </si>
  <si>
    <t xml:space="preserve">Total de ciclos realizados en la CEYE en autoclaves de vapor anuales </t>
  </si>
  <si>
    <t>Total de ciclos realizados en autoclaves para equipos termolábiles (Plasma)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</si>
</sst>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 tint="0.2499465926084170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theme="1" tint="0.24994659260841701"/>
      </left>
      <right style="hair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9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3" fontId="9" fillId="0" borderId="0" xfId="0" applyNumberFormat="1" applyFont="1" applyAlignment="1">
      <alignment vertical="center"/>
    </xf>
    <xf numFmtId="0" fontId="9" fillId="0" borderId="2" xfId="0" applyFont="1" applyBorder="1" applyAlignment="1">
      <alignment vertical="center" wrapText="1"/>
    </xf>
    <xf numFmtId="1" fontId="9" fillId="0" borderId="3" xfId="0" applyNumberFormat="1" applyFont="1" applyBorder="1" applyAlignment="1">
      <alignment vertical="center"/>
    </xf>
    <xf numFmtId="3" fontId="9" fillId="0" borderId="3" xfId="0" applyNumberFormat="1" applyFont="1" applyBorder="1" applyAlignment="1">
      <alignment vertical="center"/>
    </xf>
    <xf numFmtId="164" fontId="0" fillId="0" borderId="0" xfId="1" applyNumberFormat="1" applyFont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3" fontId="9" fillId="0" borderId="0" xfId="0" applyNumberFormat="1" applyFont="1" applyFill="1" applyAlignment="1">
      <alignment horizontal="right" vertical="center" wrapText="1"/>
    </xf>
    <xf numFmtId="3" fontId="9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3" fontId="7" fillId="0" borderId="0" xfId="1" applyNumberFormat="1" applyFont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43" fontId="9" fillId="0" borderId="3" xfId="1" applyFont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3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" fontId="9" fillId="0" borderId="0" xfId="0" applyNumberFormat="1" applyFont="1" applyAlignment="1">
      <alignment horizontal="center" vertical="center" wrapText="1"/>
    </xf>
    <xf numFmtId="3" fontId="9" fillId="0" borderId="0" xfId="1" applyNumberFormat="1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3" fillId="0" borderId="0" xfId="1" applyNumberFormat="1" applyFont="1" applyBorder="1" applyAlignment="1">
      <alignment vertical="center"/>
    </xf>
    <xf numFmtId="3" fontId="9" fillId="0" borderId="0" xfId="1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9" fillId="0" borderId="3" xfId="1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" fontId="2" fillId="0" borderId="0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9" fillId="0" borderId="3" xfId="1" applyNumberFormat="1" applyFont="1" applyFill="1" applyBorder="1" applyAlignment="1">
      <alignment horizontal="right" vertical="center" wrapText="1"/>
    </xf>
    <xf numFmtId="3" fontId="11" fillId="0" borderId="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Fill="1" applyAlignment="1">
      <alignment horizontal="left" vertical="center"/>
    </xf>
    <xf numFmtId="3" fontId="7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right" vertical="center" indent="2"/>
    </xf>
    <xf numFmtId="43" fontId="9" fillId="0" borderId="0" xfId="1" applyFont="1" applyFill="1" applyAlignment="1">
      <alignment horizontal="center" vertical="center" wrapText="1"/>
    </xf>
    <xf numFmtId="43" fontId="9" fillId="0" borderId="0" xfId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right" vertical="center" indent="2"/>
    </xf>
    <xf numFmtId="43" fontId="9" fillId="0" borderId="3" xfId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 indent="1"/>
    </xf>
    <xf numFmtId="165" fontId="9" fillId="0" borderId="0" xfId="2" applyNumberFormat="1" applyFont="1" applyAlignment="1">
      <alignment horizontal="center" vertical="center"/>
    </xf>
    <xf numFmtId="0" fontId="9" fillId="0" borderId="3" xfId="0" applyFont="1" applyBorder="1" applyAlignment="1">
      <alignment horizontal="right" vertical="center" wrapText="1" indent="1"/>
    </xf>
    <xf numFmtId="165" fontId="9" fillId="0" borderId="3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164" fontId="9" fillId="0" borderId="0" xfId="1" applyNumberFormat="1" applyFont="1" applyAlignment="1">
      <alignment horizontal="right" vertical="center" wrapText="1" indent="1"/>
    </xf>
    <xf numFmtId="1" fontId="9" fillId="0" borderId="0" xfId="0" applyNumberFormat="1" applyFont="1" applyAlignment="1">
      <alignment horizontal="right" vertical="center" wrapText="1" indent="1"/>
    </xf>
    <xf numFmtId="9" fontId="0" fillId="0" borderId="3" xfId="0" applyNumberFormat="1" applyBorder="1" applyAlignment="1">
      <alignment horizontal="left"/>
    </xf>
    <xf numFmtId="1" fontId="7" fillId="0" borderId="0" xfId="0" applyNumberFormat="1" applyFont="1" applyFill="1" applyBorder="1" applyAlignment="1">
      <alignment vertical="center"/>
    </xf>
    <xf numFmtId="165" fontId="9" fillId="0" borderId="0" xfId="0" applyNumberFormat="1" applyFont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1" fontId="7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 wrapText="1"/>
    </xf>
    <xf numFmtId="1" fontId="9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66" fontId="7" fillId="0" borderId="0" xfId="1" applyNumberFormat="1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1" fillId="0" borderId="0" xfId="0" applyFont="1"/>
    <xf numFmtId="165" fontId="9" fillId="0" borderId="2" xfId="0" applyNumberFormat="1" applyFont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1" fontId="9" fillId="0" borderId="3" xfId="0" applyNumberFormat="1" applyFont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4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9" fillId="0" borderId="0" xfId="0" applyNumberFormat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43" fontId="9" fillId="0" borderId="3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3" fontId="7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165" fontId="9" fillId="0" borderId="0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0" fontId="0" fillId="0" borderId="7" xfId="0" applyBorder="1"/>
    <xf numFmtId="0" fontId="0" fillId="3" borderId="7" xfId="0" applyFill="1" applyBorder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justify" vertical="center" wrapText="1"/>
    </xf>
  </cellXfs>
  <cellStyles count="3">
    <cellStyle name="Comma" xfId="1"/>
    <cellStyle name="Normal" xfId="0" builtinId="0"/>
    <cellStyle name="Percen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191743</xdr:rowOff>
    </xdr:from>
    <xdr:to>
      <xdr:col>0</xdr:col>
      <xdr:colOff>760312</xdr:colOff>
      <xdr:row>5</xdr:row>
      <xdr:rowOff>29402</xdr:rowOff>
    </xdr:to>
    <xdr:pic>
      <xdr:nvPicPr>
        <xdr:cNvPr id="2" name="Picture 4" descr="http://edumed.imss.gob.mx/edumed/img/LogoSimbolo/imssIzquierdoo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784"/>
        <a:stretch/>
      </xdr:blipFill>
      <xdr:spPr bwMode="auto">
        <a:xfrm>
          <a:off x="19050" y="191743"/>
          <a:ext cx="741262" cy="828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4"/>
  <sheetViews>
    <sheetView tabSelected="1" view="pageBreakPreview" zoomScale="60" zoomScaleNormal="110" workbookViewId="0">
      <selection activeCell="F22" sqref="F22"/>
    </sheetView>
  </sheetViews>
  <sheetFormatPr baseColWidth="10" defaultColWidth="11.42578125" defaultRowHeight="15" x14ac:dyDescent="0.25"/>
  <cols>
    <col min="1" max="1" width="63.42578125" customWidth="1"/>
    <col min="2" max="2" width="13.7109375" bestFit="1" customWidth="1"/>
  </cols>
  <sheetData>
    <row r="1" spans="1:6" x14ac:dyDescent="0.25">
      <c r="A1" s="1"/>
      <c r="B1" s="1"/>
      <c r="C1" s="1"/>
      <c r="D1" s="1"/>
      <c r="E1" s="2"/>
    </row>
    <row r="2" spans="1:6" ht="15.75" x14ac:dyDescent="0.25">
      <c r="A2" s="3" t="s">
        <v>0</v>
      </c>
      <c r="B2" s="4"/>
      <c r="C2" s="4"/>
      <c r="D2" s="1"/>
      <c r="E2" s="2"/>
    </row>
    <row r="3" spans="1:6" ht="15.75" x14ac:dyDescent="0.25">
      <c r="A3" s="3" t="s">
        <v>1</v>
      </c>
      <c r="B3" s="4"/>
      <c r="C3" s="4"/>
      <c r="D3" s="1"/>
      <c r="E3" s="2"/>
    </row>
    <row r="4" spans="1:6" ht="15.75" x14ac:dyDescent="0.25">
      <c r="A4" s="3" t="s">
        <v>2</v>
      </c>
      <c r="B4" s="4"/>
      <c r="C4" s="4"/>
      <c r="D4" s="1"/>
      <c r="E4" s="2"/>
    </row>
    <row r="5" spans="1:6" ht="15.75" x14ac:dyDescent="0.25">
      <c r="A5" s="3" t="s">
        <v>3</v>
      </c>
      <c r="B5" s="4"/>
      <c r="C5" s="4"/>
      <c r="D5" s="1"/>
      <c r="E5" s="2"/>
    </row>
    <row r="6" spans="1:6" x14ac:dyDescent="0.25">
      <c r="A6" s="1"/>
      <c r="B6" s="5"/>
      <c r="C6" s="5"/>
      <c r="D6" s="6"/>
      <c r="E6" s="2"/>
    </row>
    <row r="7" spans="1:6" x14ac:dyDescent="0.25">
      <c r="A7" s="164" t="s">
        <v>4</v>
      </c>
      <c r="B7" s="164"/>
      <c r="C7" s="164"/>
      <c r="D7" s="164"/>
      <c r="E7" s="164"/>
    </row>
    <row r="8" spans="1:6" x14ac:dyDescent="0.25">
      <c r="A8" s="7"/>
      <c r="B8" s="5"/>
      <c r="C8" s="5"/>
      <c r="D8" s="6"/>
      <c r="E8" s="2"/>
    </row>
    <row r="9" spans="1:6" x14ac:dyDescent="0.25">
      <c r="A9" s="8" t="s">
        <v>5</v>
      </c>
      <c r="B9" s="8"/>
      <c r="C9" s="8"/>
      <c r="D9" s="8"/>
      <c r="E9" s="9"/>
    </row>
    <row r="10" spans="1:6" x14ac:dyDescent="0.25">
      <c r="A10" s="10"/>
      <c r="B10" s="10"/>
      <c r="C10" s="10"/>
      <c r="D10" s="10"/>
      <c r="E10" s="11"/>
    </row>
    <row r="11" spans="1:6" x14ac:dyDescent="0.25">
      <c r="A11" s="12" t="s">
        <v>6</v>
      </c>
      <c r="B11" s="10"/>
      <c r="C11" s="10"/>
      <c r="D11" s="10"/>
      <c r="E11" s="11"/>
    </row>
    <row r="12" spans="1:6" x14ac:dyDescent="0.25">
      <c r="A12" s="13"/>
      <c r="B12" s="14"/>
      <c r="C12" s="15"/>
      <c r="D12" s="16"/>
      <c r="E12" s="17"/>
    </row>
    <row r="13" spans="1:6" ht="38.25" x14ac:dyDescent="0.25">
      <c r="A13" s="149" t="s">
        <v>7</v>
      </c>
      <c r="B13" s="150" t="s">
        <v>8</v>
      </c>
      <c r="C13" s="19" t="s">
        <v>9</v>
      </c>
      <c r="D13" s="19" t="s">
        <v>10</v>
      </c>
      <c r="E13" s="19" t="s">
        <v>11</v>
      </c>
    </row>
    <row r="14" spans="1:6" x14ac:dyDescent="0.25">
      <c r="A14" s="151" t="s">
        <v>12</v>
      </c>
      <c r="B14" s="152">
        <v>1</v>
      </c>
      <c r="C14" s="22">
        <f>E14*20</f>
        <v>480</v>
      </c>
      <c r="D14" s="23">
        <f>C14*12</f>
        <v>5760</v>
      </c>
      <c r="E14" s="24">
        <v>24</v>
      </c>
      <c r="F14" s="153"/>
    </row>
    <row r="15" spans="1:6" x14ac:dyDescent="0.25">
      <c r="A15" s="151" t="s">
        <v>13</v>
      </c>
      <c r="B15" s="152">
        <v>1</v>
      </c>
      <c r="C15" s="22">
        <f t="shared" ref="C15:C46" si="0">E15*20</f>
        <v>240</v>
      </c>
      <c r="D15" s="23">
        <f t="shared" ref="D15:D46" si="1">C15*12</f>
        <v>2880</v>
      </c>
      <c r="E15" s="24">
        <v>12</v>
      </c>
      <c r="F15" s="154"/>
    </row>
    <row r="16" spans="1:6" x14ac:dyDescent="0.25">
      <c r="A16" s="151" t="s">
        <v>14</v>
      </c>
      <c r="B16" s="152">
        <v>1</v>
      </c>
      <c r="C16" s="22">
        <f t="shared" si="0"/>
        <v>480</v>
      </c>
      <c r="D16" s="23">
        <f t="shared" si="1"/>
        <v>5760</v>
      </c>
      <c r="E16" s="24">
        <v>24</v>
      </c>
      <c r="F16" s="154"/>
    </row>
    <row r="17" spans="1:6" x14ac:dyDescent="0.25">
      <c r="A17" s="151" t="s">
        <v>15</v>
      </c>
      <c r="B17" s="152">
        <v>1</v>
      </c>
      <c r="C17" s="22">
        <f t="shared" si="0"/>
        <v>320</v>
      </c>
      <c r="D17" s="23">
        <f t="shared" si="1"/>
        <v>3840</v>
      </c>
      <c r="E17" s="24">
        <v>16</v>
      </c>
      <c r="F17" s="154"/>
    </row>
    <row r="18" spans="1:6" x14ac:dyDescent="0.25">
      <c r="A18" s="151" t="s">
        <v>16</v>
      </c>
      <c r="B18" s="152">
        <v>0.5</v>
      </c>
      <c r="C18" s="22">
        <f t="shared" si="0"/>
        <v>240</v>
      </c>
      <c r="D18" s="23">
        <f t="shared" si="1"/>
        <v>2880</v>
      </c>
      <c r="E18" s="24">
        <v>12</v>
      </c>
      <c r="F18" s="154"/>
    </row>
    <row r="19" spans="1:6" x14ac:dyDescent="0.25">
      <c r="A19" s="151" t="s">
        <v>17</v>
      </c>
      <c r="B19" s="152">
        <v>0.5</v>
      </c>
      <c r="C19" s="22">
        <f t="shared" si="0"/>
        <v>240</v>
      </c>
      <c r="D19" s="23">
        <f t="shared" si="1"/>
        <v>2880</v>
      </c>
      <c r="E19" s="24">
        <v>12</v>
      </c>
      <c r="F19" s="154"/>
    </row>
    <row r="20" spans="1:6" x14ac:dyDescent="0.25">
      <c r="A20" s="151" t="s">
        <v>18</v>
      </c>
      <c r="B20" s="152">
        <v>1</v>
      </c>
      <c r="C20" s="22">
        <f t="shared" si="0"/>
        <v>400</v>
      </c>
      <c r="D20" s="23">
        <f t="shared" si="1"/>
        <v>4800</v>
      </c>
      <c r="E20" s="24">
        <v>20</v>
      </c>
      <c r="F20" s="154"/>
    </row>
    <row r="21" spans="1:6" x14ac:dyDescent="0.25">
      <c r="A21" s="151" t="s">
        <v>19</v>
      </c>
      <c r="B21" s="152">
        <v>1</v>
      </c>
      <c r="C21" s="22">
        <f t="shared" si="0"/>
        <v>400</v>
      </c>
      <c r="D21" s="23">
        <f>C21*12</f>
        <v>4800</v>
      </c>
      <c r="E21" s="24">
        <v>20</v>
      </c>
      <c r="F21" s="154"/>
    </row>
    <row r="22" spans="1:6" x14ac:dyDescent="0.25">
      <c r="A22" s="151" t="s">
        <v>20</v>
      </c>
      <c r="B22" s="152">
        <v>1</v>
      </c>
      <c r="C22" s="22">
        <f t="shared" si="0"/>
        <v>480</v>
      </c>
      <c r="D22" s="23">
        <f t="shared" si="1"/>
        <v>5760</v>
      </c>
      <c r="E22" s="24">
        <v>24</v>
      </c>
      <c r="F22" s="154"/>
    </row>
    <row r="23" spans="1:6" x14ac:dyDescent="0.25">
      <c r="A23" s="151" t="s">
        <v>21</v>
      </c>
      <c r="B23" s="152">
        <v>1</v>
      </c>
      <c r="C23" s="22">
        <f t="shared" si="0"/>
        <v>480</v>
      </c>
      <c r="D23" s="23">
        <f t="shared" si="1"/>
        <v>5760</v>
      </c>
      <c r="E23" s="24">
        <v>24</v>
      </c>
      <c r="F23" s="154"/>
    </row>
    <row r="24" spans="1:6" x14ac:dyDescent="0.25">
      <c r="A24" s="151" t="s">
        <v>22</v>
      </c>
      <c r="B24" s="152">
        <v>1</v>
      </c>
      <c r="C24" s="22">
        <f t="shared" si="0"/>
        <v>200</v>
      </c>
      <c r="D24" s="23">
        <f t="shared" si="1"/>
        <v>2400</v>
      </c>
      <c r="E24" s="24">
        <v>10</v>
      </c>
      <c r="F24" s="154"/>
    </row>
    <row r="25" spans="1:6" x14ac:dyDescent="0.25">
      <c r="A25" s="151" t="s">
        <v>23</v>
      </c>
      <c r="B25" s="152">
        <v>2</v>
      </c>
      <c r="C25" s="22">
        <f t="shared" si="0"/>
        <v>1200</v>
      </c>
      <c r="D25" s="23">
        <f t="shared" si="1"/>
        <v>14400</v>
      </c>
      <c r="E25" s="24">
        <v>60</v>
      </c>
      <c r="F25" s="154"/>
    </row>
    <row r="26" spans="1:6" x14ac:dyDescent="0.25">
      <c r="A26" s="151" t="s">
        <v>24</v>
      </c>
      <c r="B26" s="152">
        <v>1</v>
      </c>
      <c r="C26" s="22">
        <f t="shared" si="0"/>
        <v>600</v>
      </c>
      <c r="D26" s="23">
        <f t="shared" si="1"/>
        <v>7200</v>
      </c>
      <c r="E26" s="24">
        <v>30</v>
      </c>
      <c r="F26" s="154"/>
    </row>
    <row r="27" spans="1:6" x14ac:dyDescent="0.25">
      <c r="A27" s="151" t="s">
        <v>25</v>
      </c>
      <c r="B27" s="152">
        <v>1</v>
      </c>
      <c r="C27" s="22">
        <f t="shared" si="0"/>
        <v>240</v>
      </c>
      <c r="D27" s="23">
        <f t="shared" si="1"/>
        <v>2880</v>
      </c>
      <c r="E27" s="24">
        <v>12</v>
      </c>
      <c r="F27" s="154"/>
    </row>
    <row r="28" spans="1:6" x14ac:dyDescent="0.25">
      <c r="A28" s="151" t="s">
        <v>26</v>
      </c>
      <c r="B28" s="152">
        <v>1</v>
      </c>
      <c r="C28" s="22">
        <f t="shared" si="0"/>
        <v>400</v>
      </c>
      <c r="D28" s="23">
        <f t="shared" si="1"/>
        <v>4800</v>
      </c>
      <c r="E28" s="24">
        <v>20</v>
      </c>
      <c r="F28" s="154"/>
    </row>
    <row r="29" spans="1:6" x14ac:dyDescent="0.25">
      <c r="A29" s="151" t="s">
        <v>27</v>
      </c>
      <c r="B29" s="152">
        <v>2</v>
      </c>
      <c r="C29" s="22">
        <f t="shared" si="0"/>
        <v>760</v>
      </c>
      <c r="D29" s="23">
        <f t="shared" si="1"/>
        <v>9120</v>
      </c>
      <c r="E29" s="24">
        <v>38</v>
      </c>
      <c r="F29" s="154"/>
    </row>
    <row r="30" spans="1:6" x14ac:dyDescent="0.25">
      <c r="A30" s="151" t="s">
        <v>28</v>
      </c>
      <c r="B30" s="152">
        <v>1</v>
      </c>
      <c r="C30" s="22">
        <f t="shared" si="0"/>
        <v>400</v>
      </c>
      <c r="D30" s="23">
        <f t="shared" si="1"/>
        <v>4800</v>
      </c>
      <c r="E30" s="24">
        <v>20</v>
      </c>
      <c r="F30" s="154"/>
    </row>
    <row r="31" spans="1:6" x14ac:dyDescent="0.25">
      <c r="A31" s="151" t="s">
        <v>29</v>
      </c>
      <c r="B31" s="152">
        <v>1</v>
      </c>
      <c r="C31" s="22">
        <f t="shared" si="0"/>
        <v>200</v>
      </c>
      <c r="D31" s="23">
        <f t="shared" si="1"/>
        <v>2400</v>
      </c>
      <c r="E31" s="24">
        <v>10</v>
      </c>
      <c r="F31" s="154"/>
    </row>
    <row r="32" spans="1:6" x14ac:dyDescent="0.25">
      <c r="A32" s="151" t="s">
        <v>30</v>
      </c>
      <c r="B32" s="152">
        <v>1</v>
      </c>
      <c r="C32" s="22">
        <f t="shared" si="0"/>
        <v>480</v>
      </c>
      <c r="D32" s="23">
        <f t="shared" si="1"/>
        <v>5760</v>
      </c>
      <c r="E32" s="24">
        <v>24</v>
      </c>
      <c r="F32" s="154"/>
    </row>
    <row r="33" spans="1:6" x14ac:dyDescent="0.25">
      <c r="A33" s="151" t="s">
        <v>31</v>
      </c>
      <c r="B33" s="152">
        <v>1</v>
      </c>
      <c r="C33" s="22">
        <f t="shared" si="0"/>
        <v>600</v>
      </c>
      <c r="D33" s="23">
        <f t="shared" si="1"/>
        <v>7200</v>
      </c>
      <c r="E33" s="24">
        <v>30</v>
      </c>
      <c r="F33" s="154"/>
    </row>
    <row r="34" spans="1:6" x14ac:dyDescent="0.25">
      <c r="A34" s="151" t="s">
        <v>32</v>
      </c>
      <c r="B34" s="152">
        <v>1</v>
      </c>
      <c r="C34" s="22">
        <f t="shared" si="0"/>
        <v>480</v>
      </c>
      <c r="D34" s="23">
        <f t="shared" si="1"/>
        <v>5760</v>
      </c>
      <c r="E34" s="24">
        <v>24</v>
      </c>
      <c r="F34" s="154"/>
    </row>
    <row r="35" spans="1:6" x14ac:dyDescent="0.25">
      <c r="A35" s="151" t="s">
        <v>33</v>
      </c>
      <c r="B35" s="152">
        <v>1</v>
      </c>
      <c r="C35" s="22">
        <f t="shared" si="0"/>
        <v>480</v>
      </c>
      <c r="D35" s="23">
        <f t="shared" si="1"/>
        <v>5760</v>
      </c>
      <c r="E35" s="24">
        <v>24</v>
      </c>
      <c r="F35" s="153"/>
    </row>
    <row r="36" spans="1:6" x14ac:dyDescent="0.25">
      <c r="A36" s="151" t="s">
        <v>34</v>
      </c>
      <c r="B36" s="152">
        <v>1</v>
      </c>
      <c r="C36" s="22">
        <f t="shared" si="0"/>
        <v>480</v>
      </c>
      <c r="D36" s="23">
        <f t="shared" si="1"/>
        <v>5760</v>
      </c>
      <c r="E36" s="24">
        <v>24</v>
      </c>
      <c r="F36" s="153"/>
    </row>
    <row r="37" spans="1:6" x14ac:dyDescent="0.25">
      <c r="A37" s="151" t="s">
        <v>35</v>
      </c>
      <c r="B37" s="152">
        <v>1</v>
      </c>
      <c r="C37" s="22">
        <f t="shared" si="0"/>
        <v>480</v>
      </c>
      <c r="D37" s="23">
        <f t="shared" si="1"/>
        <v>5760</v>
      </c>
      <c r="E37" s="24">
        <v>24</v>
      </c>
      <c r="F37" s="153"/>
    </row>
    <row r="38" spans="1:6" x14ac:dyDescent="0.25">
      <c r="A38" s="151" t="s">
        <v>36</v>
      </c>
      <c r="B38" s="152">
        <v>1</v>
      </c>
      <c r="C38" s="22">
        <f t="shared" si="0"/>
        <v>400</v>
      </c>
      <c r="D38" s="23">
        <f t="shared" si="1"/>
        <v>4800</v>
      </c>
      <c r="E38" s="24">
        <v>20</v>
      </c>
      <c r="F38" s="153"/>
    </row>
    <row r="39" spans="1:6" x14ac:dyDescent="0.25">
      <c r="A39" s="151" t="s">
        <v>37</v>
      </c>
      <c r="B39" s="152">
        <v>1</v>
      </c>
      <c r="C39" s="22">
        <f t="shared" si="0"/>
        <v>600</v>
      </c>
      <c r="D39" s="23">
        <f t="shared" si="1"/>
        <v>7200</v>
      </c>
      <c r="E39" s="24">
        <v>30</v>
      </c>
      <c r="F39" s="153"/>
    </row>
    <row r="40" spans="1:6" x14ac:dyDescent="0.25">
      <c r="A40" s="151" t="s">
        <v>38</v>
      </c>
      <c r="B40" s="152">
        <v>1</v>
      </c>
      <c r="C40" s="22">
        <f t="shared" si="0"/>
        <v>400</v>
      </c>
      <c r="D40" s="23">
        <f t="shared" si="1"/>
        <v>4800</v>
      </c>
      <c r="E40" s="24">
        <v>20</v>
      </c>
      <c r="F40" s="153"/>
    </row>
    <row r="41" spans="1:6" x14ac:dyDescent="0.25">
      <c r="A41" s="151" t="s">
        <v>39</v>
      </c>
      <c r="B41" s="152">
        <v>1</v>
      </c>
      <c r="C41" s="22">
        <f t="shared" si="0"/>
        <v>960</v>
      </c>
      <c r="D41" s="23">
        <f t="shared" si="1"/>
        <v>11520</v>
      </c>
      <c r="E41" s="24">
        <v>48</v>
      </c>
      <c r="F41" s="153"/>
    </row>
    <row r="42" spans="1:6" x14ac:dyDescent="0.25">
      <c r="A42" s="151" t="s">
        <v>40</v>
      </c>
      <c r="B42" s="152">
        <v>2</v>
      </c>
      <c r="C42" s="22">
        <f t="shared" si="0"/>
        <v>1080</v>
      </c>
      <c r="D42" s="23">
        <f t="shared" si="1"/>
        <v>12960</v>
      </c>
      <c r="E42" s="24">
        <v>54</v>
      </c>
      <c r="F42" s="153"/>
    </row>
    <row r="43" spans="1:6" x14ac:dyDescent="0.25">
      <c r="A43" s="151" t="s">
        <v>41</v>
      </c>
      <c r="B43" s="152">
        <v>1</v>
      </c>
      <c r="C43" s="22">
        <f t="shared" si="0"/>
        <v>400</v>
      </c>
      <c r="D43" s="23">
        <f t="shared" si="1"/>
        <v>4800</v>
      </c>
      <c r="E43" s="24">
        <v>20</v>
      </c>
      <c r="F43" s="153"/>
    </row>
    <row r="44" spans="1:6" x14ac:dyDescent="0.25">
      <c r="A44" s="151" t="s">
        <v>42</v>
      </c>
      <c r="B44" s="152">
        <v>1</v>
      </c>
      <c r="C44" s="22">
        <f t="shared" si="0"/>
        <v>240</v>
      </c>
      <c r="D44" s="23">
        <f t="shared" si="1"/>
        <v>2880</v>
      </c>
      <c r="E44" s="24">
        <v>12</v>
      </c>
    </row>
    <row r="45" spans="1:6" x14ac:dyDescent="0.25">
      <c r="A45" s="151" t="s">
        <v>43</v>
      </c>
      <c r="B45" s="152">
        <v>1</v>
      </c>
      <c r="C45" s="22">
        <f t="shared" si="0"/>
        <v>400</v>
      </c>
      <c r="D45" s="23">
        <f t="shared" si="1"/>
        <v>4800</v>
      </c>
      <c r="E45" s="24">
        <v>20</v>
      </c>
    </row>
    <row r="46" spans="1:6" x14ac:dyDescent="0.25">
      <c r="A46" s="151" t="s">
        <v>44</v>
      </c>
      <c r="B46" s="152">
        <v>1</v>
      </c>
      <c r="C46" s="22">
        <f t="shared" si="0"/>
        <v>200</v>
      </c>
      <c r="D46" s="23">
        <f t="shared" si="1"/>
        <v>2400</v>
      </c>
      <c r="E46" s="24">
        <v>10</v>
      </c>
    </row>
    <row r="47" spans="1:6" x14ac:dyDescent="0.25">
      <c r="A47" s="28"/>
      <c r="B47" s="29">
        <f>SUM(B14:B46)</f>
        <v>35</v>
      </c>
      <c r="C47" s="29"/>
      <c r="D47" s="1"/>
      <c r="E47" s="2"/>
    </row>
    <row r="48" spans="1:6" x14ac:dyDescent="0.25">
      <c r="A48" s="8" t="s">
        <v>45</v>
      </c>
      <c r="B48" s="8"/>
      <c r="C48" s="8"/>
      <c r="D48" s="8"/>
      <c r="E48" s="9"/>
    </row>
    <row r="49" spans="1:5" x14ac:dyDescent="0.25">
      <c r="A49" s="10"/>
      <c r="B49" s="10"/>
      <c r="C49" s="10"/>
      <c r="D49" s="10"/>
      <c r="E49" s="11"/>
    </row>
    <row r="50" spans="1:5" ht="38.25" x14ac:dyDescent="0.25">
      <c r="A50" s="18" t="s">
        <v>46</v>
      </c>
      <c r="B50" s="19" t="s">
        <v>47</v>
      </c>
      <c r="C50" s="19" t="s">
        <v>48</v>
      </c>
    </row>
    <row r="51" spans="1:5" x14ac:dyDescent="0.25">
      <c r="A51" s="12" t="s">
        <v>49</v>
      </c>
      <c r="B51" s="22">
        <v>919</v>
      </c>
      <c r="C51" s="30">
        <v>11035</v>
      </c>
    </row>
    <row r="52" spans="1:5" x14ac:dyDescent="0.25">
      <c r="A52" s="12" t="s">
        <v>50</v>
      </c>
      <c r="B52" s="22">
        <v>45.7</v>
      </c>
      <c r="C52" s="30">
        <v>549</v>
      </c>
    </row>
    <row r="53" spans="1:5" x14ac:dyDescent="0.25">
      <c r="A53" s="12" t="s">
        <v>51</v>
      </c>
      <c r="B53" s="22">
        <v>84.8</v>
      </c>
      <c r="C53" s="30">
        <v>1018</v>
      </c>
      <c r="D53" s="16"/>
      <c r="E53" s="11"/>
    </row>
    <row r="54" spans="1:5" x14ac:dyDescent="0.25">
      <c r="A54" s="12" t="s">
        <v>52</v>
      </c>
      <c r="B54" s="22">
        <v>50</v>
      </c>
      <c r="C54" s="30">
        <v>600</v>
      </c>
      <c r="D54" s="16"/>
      <c r="E54" s="11"/>
    </row>
    <row r="55" spans="1:5" x14ac:dyDescent="0.25">
      <c r="A55" s="12" t="s">
        <v>53</v>
      </c>
      <c r="B55" s="22">
        <v>600</v>
      </c>
      <c r="C55" s="30">
        <v>7200</v>
      </c>
      <c r="D55" s="16"/>
      <c r="E55" s="11"/>
    </row>
    <row r="56" spans="1:5" x14ac:dyDescent="0.25">
      <c r="A56" s="31" t="s">
        <v>54</v>
      </c>
      <c r="B56" s="32">
        <v>400</v>
      </c>
      <c r="C56" s="33">
        <v>4800</v>
      </c>
      <c r="D56" s="16"/>
      <c r="E56" s="11"/>
    </row>
    <row r="57" spans="1:5" x14ac:dyDescent="0.25">
      <c r="A57" s="27"/>
      <c r="B57" s="34"/>
      <c r="C57" s="34"/>
      <c r="D57" s="10"/>
      <c r="E57" s="11"/>
    </row>
    <row r="58" spans="1:5" x14ac:dyDescent="0.25">
      <c r="A58" s="8" t="s">
        <v>55</v>
      </c>
      <c r="B58" s="8"/>
      <c r="C58" s="8"/>
      <c r="D58" s="8"/>
      <c r="E58" s="35"/>
    </row>
    <row r="59" spans="1:5" x14ac:dyDescent="0.25">
      <c r="A59" s="10"/>
      <c r="B59" s="10"/>
      <c r="C59" s="10"/>
      <c r="D59" s="10"/>
      <c r="E59" s="11"/>
    </row>
    <row r="60" spans="1:5" ht="51" x14ac:dyDescent="0.25">
      <c r="A60" s="18" t="s">
        <v>56</v>
      </c>
      <c r="B60" s="19" t="s">
        <v>57</v>
      </c>
      <c r="C60" s="19" t="s">
        <v>58</v>
      </c>
      <c r="D60" s="19" t="s">
        <v>59</v>
      </c>
      <c r="E60" s="36" t="s">
        <v>60</v>
      </c>
    </row>
    <row r="61" spans="1:5" x14ac:dyDescent="0.25">
      <c r="A61" s="37" t="s">
        <v>61</v>
      </c>
      <c r="B61" s="26">
        <v>1</v>
      </c>
      <c r="C61" s="38">
        <f>D61/12</f>
        <v>160</v>
      </c>
      <c r="D61" s="39">
        <v>1920</v>
      </c>
      <c r="E61" s="40">
        <v>0</v>
      </c>
    </row>
    <row r="62" spans="1:5" x14ac:dyDescent="0.25">
      <c r="A62" s="37" t="s">
        <v>62</v>
      </c>
      <c r="B62" s="26">
        <v>1</v>
      </c>
      <c r="C62" s="38">
        <f t="shared" ref="C62:C67" si="2">D62/12</f>
        <v>411.75</v>
      </c>
      <c r="D62" s="39">
        <v>4941</v>
      </c>
      <c r="E62" s="41">
        <v>30</v>
      </c>
    </row>
    <row r="63" spans="1:5" x14ac:dyDescent="0.25">
      <c r="A63" s="37" t="s">
        <v>63</v>
      </c>
      <c r="B63" s="26">
        <v>2</v>
      </c>
      <c r="C63" s="38">
        <f t="shared" si="2"/>
        <v>3104.3333333333335</v>
      </c>
      <c r="D63" s="39">
        <v>37252</v>
      </c>
      <c r="E63" s="41">
        <v>0</v>
      </c>
    </row>
    <row r="64" spans="1:5" x14ac:dyDescent="0.25">
      <c r="A64" s="37" t="s">
        <v>64</v>
      </c>
      <c r="B64" s="26">
        <v>2</v>
      </c>
      <c r="C64" s="38">
        <f t="shared" si="2"/>
        <v>1008</v>
      </c>
      <c r="D64" s="39">
        <v>12096</v>
      </c>
      <c r="E64" s="41">
        <v>90</v>
      </c>
    </row>
    <row r="65" spans="1:5" x14ac:dyDescent="0.25">
      <c r="A65" s="20" t="s">
        <v>65</v>
      </c>
      <c r="B65" s="42">
        <v>3</v>
      </c>
      <c r="C65" s="38">
        <f t="shared" si="2"/>
        <v>1416.3333333333333</v>
      </c>
      <c r="D65" s="39">
        <v>16996</v>
      </c>
      <c r="E65" s="41">
        <v>0</v>
      </c>
    </row>
    <row r="66" spans="1:5" x14ac:dyDescent="0.25">
      <c r="A66" s="20" t="s">
        <v>66</v>
      </c>
      <c r="B66" s="42">
        <v>1</v>
      </c>
      <c r="C66" s="38">
        <f t="shared" si="2"/>
        <v>1200</v>
      </c>
      <c r="D66" s="39">
        <v>14400</v>
      </c>
      <c r="E66" s="41">
        <v>0</v>
      </c>
    </row>
    <row r="67" spans="1:5" x14ac:dyDescent="0.25">
      <c r="A67" s="20" t="s">
        <v>67</v>
      </c>
      <c r="B67" s="42">
        <v>1</v>
      </c>
      <c r="C67" s="38">
        <f t="shared" si="2"/>
        <v>412.5</v>
      </c>
      <c r="D67" s="39">
        <v>4950</v>
      </c>
      <c r="E67" s="41">
        <v>0</v>
      </c>
    </row>
    <row r="68" spans="1:5" x14ac:dyDescent="0.25">
      <c r="A68" s="20"/>
      <c r="B68" s="43"/>
      <c r="C68" s="43"/>
      <c r="D68" s="44">
        <v>85974.166666666657</v>
      </c>
      <c r="E68" s="45"/>
    </row>
    <row r="69" spans="1:5" x14ac:dyDescent="0.25">
      <c r="A69" s="46" t="s">
        <v>68</v>
      </c>
      <c r="B69" s="47"/>
      <c r="C69" s="47"/>
      <c r="D69" s="47"/>
      <c r="E69" s="2"/>
    </row>
    <row r="70" spans="1:5" ht="25.5" x14ac:dyDescent="0.25">
      <c r="A70" s="18" t="s">
        <v>69</v>
      </c>
      <c r="B70" s="19" t="s">
        <v>58</v>
      </c>
      <c r="C70" s="19" t="s">
        <v>59</v>
      </c>
      <c r="D70" s="19" t="s">
        <v>70</v>
      </c>
      <c r="E70" s="2"/>
    </row>
    <row r="71" spans="1:5" x14ac:dyDescent="0.25">
      <c r="A71" s="20" t="s">
        <v>71</v>
      </c>
      <c r="B71" s="48">
        <f>C71/12</f>
        <v>440</v>
      </c>
      <c r="C71" s="26">
        <v>5280</v>
      </c>
      <c r="D71" s="49">
        <v>23.861171366594363</v>
      </c>
      <c r="E71" s="17"/>
    </row>
    <row r="72" spans="1:5" x14ac:dyDescent="0.25">
      <c r="A72" s="20" t="s">
        <v>72</v>
      </c>
      <c r="B72" s="48">
        <f t="shared" ref="B72:B75" si="3">C72/12</f>
        <v>440</v>
      </c>
      <c r="C72" s="26">
        <v>5280</v>
      </c>
      <c r="D72" s="49">
        <v>23.861171366594363</v>
      </c>
      <c r="E72" s="17"/>
    </row>
    <row r="73" spans="1:5" x14ac:dyDescent="0.25">
      <c r="A73" s="20" t="s">
        <v>73</v>
      </c>
      <c r="B73" s="49">
        <f t="shared" si="3"/>
        <v>416.66666666666669</v>
      </c>
      <c r="C73" s="26">
        <v>5000</v>
      </c>
      <c r="D73" s="49">
        <v>22.595806218365873</v>
      </c>
      <c r="E73" s="17"/>
    </row>
    <row r="74" spans="1:5" x14ac:dyDescent="0.25">
      <c r="A74" s="20" t="s">
        <v>74</v>
      </c>
      <c r="B74" s="48">
        <f t="shared" si="3"/>
        <v>264</v>
      </c>
      <c r="C74" s="26">
        <v>3168</v>
      </c>
      <c r="D74" s="49">
        <v>14.316702819956618</v>
      </c>
      <c r="E74" s="17"/>
    </row>
    <row r="75" spans="1:5" x14ac:dyDescent="0.25">
      <c r="A75" s="50" t="s">
        <v>75</v>
      </c>
      <c r="B75" s="51">
        <f t="shared" si="3"/>
        <v>283.33333333333331</v>
      </c>
      <c r="C75" s="52">
        <v>3400</v>
      </c>
      <c r="D75" s="51">
        <v>15.365148228488792</v>
      </c>
      <c r="E75" s="17"/>
    </row>
    <row r="76" spans="1:5" x14ac:dyDescent="0.25">
      <c r="A76" s="27"/>
      <c r="B76" s="47"/>
      <c r="C76" s="53">
        <v>22128</v>
      </c>
      <c r="D76" s="47"/>
      <c r="E76" s="2"/>
    </row>
    <row r="77" spans="1:5" x14ac:dyDescent="0.25">
      <c r="A77" s="8" t="s">
        <v>76</v>
      </c>
      <c r="B77" s="8"/>
      <c r="C77" s="8"/>
      <c r="D77" s="8"/>
      <c r="E77" s="35"/>
    </row>
    <row r="78" spans="1:5" x14ac:dyDescent="0.25">
      <c r="A78" s="25"/>
      <c r="B78" s="54"/>
      <c r="C78" s="21"/>
      <c r="D78" s="1"/>
      <c r="E78" s="2"/>
    </row>
    <row r="79" spans="1:5" ht="25.5" x14ac:dyDescent="0.25">
      <c r="A79" s="18" t="s">
        <v>69</v>
      </c>
      <c r="B79" s="19" t="s">
        <v>58</v>
      </c>
      <c r="C79" s="19" t="s">
        <v>59</v>
      </c>
      <c r="D79" s="19" t="s">
        <v>70</v>
      </c>
      <c r="E79" s="2"/>
    </row>
    <row r="80" spans="1:5" x14ac:dyDescent="0.25">
      <c r="A80" s="55" t="s">
        <v>77</v>
      </c>
      <c r="B80" s="145">
        <f>C80/12</f>
        <v>78643.083333333328</v>
      </c>
      <c r="C80" s="57">
        <v>943717</v>
      </c>
      <c r="D80" s="56">
        <v>100</v>
      </c>
      <c r="E80" s="2"/>
    </row>
    <row r="81" spans="1:5" x14ac:dyDescent="0.25">
      <c r="A81" s="37" t="s">
        <v>78</v>
      </c>
      <c r="B81" s="56">
        <f t="shared" ref="B81:B91" si="4">C81/12</f>
        <v>7514.166666666667</v>
      </c>
      <c r="C81" s="40">
        <v>90170</v>
      </c>
      <c r="D81" s="58">
        <f>C81*100/C80</f>
        <v>9.5547711867010978</v>
      </c>
      <c r="E81" s="17"/>
    </row>
    <row r="82" spans="1:5" x14ac:dyDescent="0.25">
      <c r="A82" s="37" t="s">
        <v>79</v>
      </c>
      <c r="B82" s="56">
        <f t="shared" si="4"/>
        <v>31971.25</v>
      </c>
      <c r="C82" s="40">
        <v>383655</v>
      </c>
      <c r="D82" s="58">
        <f>C82*100/C80</f>
        <v>40.65360696056127</v>
      </c>
      <c r="E82" s="59"/>
    </row>
    <row r="83" spans="1:5" x14ac:dyDescent="0.25">
      <c r="A83" s="37" t="s">
        <v>80</v>
      </c>
      <c r="B83" s="56">
        <f t="shared" si="4"/>
        <v>7446</v>
      </c>
      <c r="C83" s="40">
        <v>89352</v>
      </c>
      <c r="D83" s="58">
        <f>C83*100/C80</f>
        <v>9.468092659134042</v>
      </c>
      <c r="E83" s="59"/>
    </row>
    <row r="84" spans="1:5" x14ac:dyDescent="0.25">
      <c r="A84" s="37" t="s">
        <v>81</v>
      </c>
      <c r="B84" s="56">
        <f t="shared" si="4"/>
        <v>14175.083333333334</v>
      </c>
      <c r="C84" s="40">
        <v>170101</v>
      </c>
      <c r="D84" s="58">
        <f>C84*100/C80</f>
        <v>18.024577283232155</v>
      </c>
      <c r="E84" s="59"/>
    </row>
    <row r="85" spans="1:5" x14ac:dyDescent="0.25">
      <c r="A85" s="37" t="s">
        <v>82</v>
      </c>
      <c r="B85" s="56">
        <f t="shared" si="4"/>
        <v>991.08333333333337</v>
      </c>
      <c r="C85" s="40">
        <v>11893</v>
      </c>
      <c r="D85" s="58">
        <f>C85*100/C80</f>
        <v>1.2602294967665095</v>
      </c>
      <c r="E85" s="59"/>
    </row>
    <row r="86" spans="1:5" x14ac:dyDescent="0.25">
      <c r="A86" s="37" t="s">
        <v>83</v>
      </c>
      <c r="B86" s="56">
        <f t="shared" si="4"/>
        <v>4577</v>
      </c>
      <c r="C86" s="40">
        <v>54924</v>
      </c>
      <c r="D86" s="58">
        <f>C86*100/C80</f>
        <v>5.8199650954682385</v>
      </c>
      <c r="E86" s="59"/>
    </row>
    <row r="87" spans="1:5" x14ac:dyDescent="0.25">
      <c r="A87" s="37" t="s">
        <v>84</v>
      </c>
      <c r="B87" s="56">
        <f t="shared" si="4"/>
        <v>3718</v>
      </c>
      <c r="C87" s="40">
        <v>44616</v>
      </c>
      <c r="D87" s="58">
        <f>C87*100/C80</f>
        <v>4.7276884913591681</v>
      </c>
      <c r="E87" s="59"/>
    </row>
    <row r="88" spans="1:5" x14ac:dyDescent="0.25">
      <c r="A88" s="37" t="s">
        <v>85</v>
      </c>
      <c r="B88" s="56">
        <f t="shared" si="4"/>
        <v>643</v>
      </c>
      <c r="C88" s="40">
        <v>7716</v>
      </c>
      <c r="D88" s="58">
        <f>C88*100/C80</f>
        <v>0.81761799352983999</v>
      </c>
      <c r="E88" s="59"/>
    </row>
    <row r="89" spans="1:5" x14ac:dyDescent="0.25">
      <c r="A89" s="37" t="s">
        <v>86</v>
      </c>
      <c r="B89" s="56">
        <f t="shared" si="4"/>
        <v>821.25</v>
      </c>
      <c r="C89" s="40">
        <v>9855</v>
      </c>
      <c r="D89" s="58">
        <f>C89*100/C80</f>
        <v>1.0442749256397839</v>
      </c>
      <c r="E89" s="59"/>
    </row>
    <row r="90" spans="1:5" x14ac:dyDescent="0.25">
      <c r="A90" s="37" t="s">
        <v>87</v>
      </c>
      <c r="B90" s="56">
        <f t="shared" si="4"/>
        <v>920</v>
      </c>
      <c r="C90" s="40">
        <v>11040</v>
      </c>
      <c r="D90" s="58">
        <f>C90*100/C80</f>
        <v>1.1698422302448721</v>
      </c>
      <c r="E90" s="17"/>
    </row>
    <row r="91" spans="1:5" x14ac:dyDescent="0.25">
      <c r="A91" s="60" t="s">
        <v>75</v>
      </c>
      <c r="B91" s="146">
        <f t="shared" si="4"/>
        <v>5866.25</v>
      </c>
      <c r="C91" s="61">
        <v>70395</v>
      </c>
      <c r="D91" s="62">
        <f>C91*100/C80</f>
        <v>7.4593336773630234</v>
      </c>
      <c r="E91" s="17"/>
    </row>
    <row r="92" spans="1:5" x14ac:dyDescent="0.25">
      <c r="A92" s="25"/>
      <c r="B92" s="54"/>
      <c r="C92" s="40"/>
      <c r="D92" s="1"/>
      <c r="E92" s="2"/>
    </row>
    <row r="93" spans="1:5" x14ac:dyDescent="0.25">
      <c r="A93" s="8" t="s">
        <v>88</v>
      </c>
      <c r="B93" s="8"/>
      <c r="C93" s="8"/>
      <c r="D93" s="8"/>
      <c r="E93" s="35"/>
    </row>
    <row r="94" spans="1:5" x14ac:dyDescent="0.25">
      <c r="A94" s="25"/>
      <c r="B94" s="54"/>
      <c r="C94" s="21"/>
      <c r="D94" s="1"/>
      <c r="E94" s="2"/>
    </row>
    <row r="95" spans="1:5" x14ac:dyDescent="0.25">
      <c r="A95" s="18" t="s">
        <v>89</v>
      </c>
      <c r="B95" s="19" t="s">
        <v>90</v>
      </c>
      <c r="C95" s="19" t="s">
        <v>91</v>
      </c>
      <c r="D95" s="1"/>
      <c r="E95" s="2"/>
    </row>
    <row r="96" spans="1:5" ht="15.75" x14ac:dyDescent="0.25">
      <c r="A96" s="25" t="s">
        <v>92</v>
      </c>
      <c r="B96" s="63">
        <f>C96/12</f>
        <v>427.33333333333331</v>
      </c>
      <c r="C96" s="40">
        <v>5128</v>
      </c>
      <c r="D96" s="64"/>
      <c r="E96" s="45"/>
    </row>
    <row r="97" spans="1:5" ht="15.75" x14ac:dyDescent="0.25">
      <c r="A97" s="31" t="s">
        <v>93</v>
      </c>
      <c r="B97" s="63">
        <f>C97/12</f>
        <v>618</v>
      </c>
      <c r="C97" s="65">
        <v>7416</v>
      </c>
      <c r="D97" s="64"/>
      <c r="E97" s="45"/>
    </row>
    <row r="98" spans="1:5" x14ac:dyDescent="0.25">
      <c r="A98" s="25"/>
      <c r="B98" s="54"/>
      <c r="C98" s="21"/>
      <c r="D98" s="66"/>
      <c r="E98" s="17"/>
    </row>
    <row r="99" spans="1:5" x14ac:dyDescent="0.25">
      <c r="A99" s="8" t="s">
        <v>94</v>
      </c>
      <c r="B99" s="8"/>
      <c r="C99" s="8"/>
      <c r="D99" s="8"/>
      <c r="E99" s="35"/>
    </row>
    <row r="100" spans="1:5" x14ac:dyDescent="0.25">
      <c r="A100" s="67"/>
      <c r="B100" s="67"/>
      <c r="C100" s="67"/>
      <c r="D100" s="16"/>
      <c r="E100" s="17"/>
    </row>
    <row r="101" spans="1:5" x14ac:dyDescent="0.25">
      <c r="A101" s="18" t="s">
        <v>69</v>
      </c>
      <c r="B101" s="19" t="s">
        <v>90</v>
      </c>
      <c r="C101" s="19" t="s">
        <v>91</v>
      </c>
      <c r="D101" s="16"/>
      <c r="E101" s="17"/>
    </row>
    <row r="102" spans="1:5" x14ac:dyDescent="0.25">
      <c r="A102" s="25" t="s">
        <v>95</v>
      </c>
      <c r="B102" s="68">
        <f>C102/12</f>
        <v>518.91666666666663</v>
      </c>
      <c r="C102" s="69">
        <v>6227</v>
      </c>
      <c r="D102" s="1"/>
      <c r="E102" s="2"/>
    </row>
    <row r="103" spans="1:5" x14ac:dyDescent="0.25">
      <c r="A103" s="25" t="s">
        <v>96</v>
      </c>
      <c r="B103" s="68">
        <f t="shared" ref="B103:B104" si="5">C103/12</f>
        <v>684.75</v>
      </c>
      <c r="C103" s="69">
        <v>8217</v>
      </c>
      <c r="D103" s="1"/>
      <c r="E103" s="2"/>
    </row>
    <row r="104" spans="1:5" x14ac:dyDescent="0.25">
      <c r="A104" s="31" t="s">
        <v>97</v>
      </c>
      <c r="B104" s="147">
        <f t="shared" si="5"/>
        <v>333.33333333333331</v>
      </c>
      <c r="C104" s="70">
        <v>4000</v>
      </c>
      <c r="D104" s="1"/>
      <c r="E104" s="2"/>
    </row>
    <row r="105" spans="1:5" x14ac:dyDescent="0.25">
      <c r="A105" s="27"/>
      <c r="B105" s="71"/>
      <c r="C105" s="27"/>
      <c r="D105" s="1"/>
      <c r="E105" s="2"/>
    </row>
    <row r="106" spans="1:5" x14ac:dyDescent="0.25">
      <c r="A106" s="8" t="s">
        <v>98</v>
      </c>
      <c r="B106" s="8"/>
      <c r="C106" s="8"/>
      <c r="D106" s="8"/>
      <c r="E106" s="35"/>
    </row>
    <row r="107" spans="1:5" x14ac:dyDescent="0.25">
      <c r="A107" s="27"/>
      <c r="B107" s="71"/>
      <c r="C107" s="27"/>
      <c r="D107" s="1"/>
      <c r="E107" s="2"/>
    </row>
    <row r="108" spans="1:5" x14ac:dyDescent="0.25">
      <c r="A108" s="18" t="s">
        <v>69</v>
      </c>
      <c r="B108" s="19" t="s">
        <v>90</v>
      </c>
      <c r="C108" s="19" t="s">
        <v>91</v>
      </c>
      <c r="D108" s="19" t="s">
        <v>70</v>
      </c>
      <c r="E108" s="2"/>
    </row>
    <row r="109" spans="1:5" x14ac:dyDescent="0.25">
      <c r="A109" s="55" t="s">
        <v>99</v>
      </c>
      <c r="B109" s="72">
        <f>C109/12</f>
        <v>96</v>
      </c>
      <c r="C109" s="72">
        <v>1152</v>
      </c>
      <c r="D109" s="73">
        <v>57.831325301204814</v>
      </c>
      <c r="E109" s="2"/>
    </row>
    <row r="110" spans="1:5" x14ac:dyDescent="0.25">
      <c r="A110" s="55" t="s">
        <v>100</v>
      </c>
      <c r="B110" s="72">
        <f t="shared" ref="B110:B111" si="6">C110/12</f>
        <v>20</v>
      </c>
      <c r="C110" s="72">
        <v>240</v>
      </c>
      <c r="D110" s="73">
        <v>12.048192771084338</v>
      </c>
      <c r="E110" s="2"/>
    </row>
    <row r="111" spans="1:5" x14ac:dyDescent="0.25">
      <c r="A111" s="31" t="s">
        <v>101</v>
      </c>
      <c r="B111" s="74">
        <f t="shared" si="6"/>
        <v>50</v>
      </c>
      <c r="C111" s="74">
        <v>600</v>
      </c>
      <c r="D111" s="75">
        <v>30.120481927710845</v>
      </c>
      <c r="E111" s="2"/>
    </row>
    <row r="112" spans="1:5" x14ac:dyDescent="0.25">
      <c r="A112" s="31"/>
      <c r="B112" s="31"/>
      <c r="C112" s="31"/>
      <c r="D112" s="76"/>
      <c r="E112" s="77"/>
    </row>
    <row r="113" spans="1:5" x14ac:dyDescent="0.25">
      <c r="A113" s="8" t="s">
        <v>102</v>
      </c>
      <c r="B113" s="8"/>
      <c r="C113" s="8"/>
      <c r="D113" s="8"/>
      <c r="E113" s="35"/>
    </row>
    <row r="114" spans="1:5" x14ac:dyDescent="0.25">
      <c r="A114" s="25"/>
      <c r="B114" s="54"/>
      <c r="C114" s="21"/>
      <c r="D114" s="1"/>
      <c r="E114" s="2"/>
    </row>
    <row r="115" spans="1:5" x14ac:dyDescent="0.25">
      <c r="A115" s="18" t="s">
        <v>89</v>
      </c>
      <c r="B115" s="19" t="s">
        <v>90</v>
      </c>
      <c r="C115" s="19" t="s">
        <v>91</v>
      </c>
      <c r="D115" s="19" t="s">
        <v>70</v>
      </c>
      <c r="E115" s="2"/>
    </row>
    <row r="116" spans="1:5" x14ac:dyDescent="0.25">
      <c r="A116" s="78" t="s">
        <v>103</v>
      </c>
      <c r="B116" s="38">
        <v>2860</v>
      </c>
      <c r="C116" s="79">
        <v>34320</v>
      </c>
      <c r="D116" s="80">
        <v>72.149344096871843</v>
      </c>
      <c r="E116" s="81"/>
    </row>
    <row r="117" spans="1:5" x14ac:dyDescent="0.25">
      <c r="A117" s="78" t="s">
        <v>104</v>
      </c>
      <c r="B117" s="38">
        <v>654</v>
      </c>
      <c r="C117" s="79">
        <v>7848</v>
      </c>
      <c r="D117" s="80">
        <v>16.498486377396567</v>
      </c>
      <c r="E117" s="81"/>
    </row>
    <row r="118" spans="1:5" x14ac:dyDescent="0.25">
      <c r="A118" s="78" t="s">
        <v>105</v>
      </c>
      <c r="B118" s="38">
        <v>450</v>
      </c>
      <c r="C118" s="79">
        <v>5400</v>
      </c>
      <c r="D118" s="80">
        <v>11.352169525731584</v>
      </c>
      <c r="E118" s="81"/>
    </row>
    <row r="119" spans="1:5" x14ac:dyDescent="0.25">
      <c r="A119" s="78" t="s">
        <v>106</v>
      </c>
      <c r="B119" s="38">
        <v>686.4</v>
      </c>
      <c r="C119" s="79">
        <v>8236.7999999999993</v>
      </c>
      <c r="D119" s="80">
        <v>81.388730791121219</v>
      </c>
      <c r="E119" s="81"/>
    </row>
    <row r="120" spans="1:5" x14ac:dyDescent="0.25">
      <c r="A120" s="82" t="s">
        <v>107</v>
      </c>
      <c r="B120" s="83">
        <v>156.96</v>
      </c>
      <c r="C120" s="84">
        <v>1883.52</v>
      </c>
      <c r="D120" s="85">
        <v>18.611269208878774</v>
      </c>
      <c r="E120" s="81"/>
    </row>
    <row r="121" spans="1:5" x14ac:dyDescent="0.25">
      <c r="A121" s="27"/>
      <c r="B121" s="27"/>
      <c r="C121" s="27"/>
      <c r="D121" s="27"/>
      <c r="E121" s="2"/>
    </row>
    <row r="122" spans="1:5" x14ac:dyDescent="0.25">
      <c r="A122" s="8" t="s">
        <v>108</v>
      </c>
      <c r="B122" s="8"/>
      <c r="C122" s="8"/>
      <c r="D122" s="8"/>
      <c r="E122" s="35"/>
    </row>
    <row r="123" spans="1:5" x14ac:dyDescent="0.25">
      <c r="A123" s="28"/>
      <c r="B123" s="29"/>
      <c r="C123" s="26"/>
      <c r="D123" s="86"/>
      <c r="E123" s="81"/>
    </row>
    <row r="124" spans="1:5" x14ac:dyDescent="0.25">
      <c r="A124" s="87" t="s">
        <v>109</v>
      </c>
      <c r="B124" s="88">
        <f>C135</f>
        <v>9325.2100000000009</v>
      </c>
      <c r="C124" s="26"/>
      <c r="D124" s="86"/>
      <c r="E124" s="81"/>
    </row>
    <row r="125" spans="1:5" x14ac:dyDescent="0.25">
      <c r="A125" s="28"/>
      <c r="B125" s="29"/>
      <c r="C125" s="26"/>
      <c r="D125" s="86"/>
      <c r="E125" s="81"/>
    </row>
    <row r="126" spans="1:5" ht="25.5" x14ac:dyDescent="0.25">
      <c r="A126" s="18" t="s">
        <v>110</v>
      </c>
      <c r="B126" s="19" t="s">
        <v>111</v>
      </c>
      <c r="C126" s="19" t="s">
        <v>112</v>
      </c>
      <c r="D126" s="19" t="s">
        <v>70</v>
      </c>
      <c r="E126" s="36" t="s">
        <v>113</v>
      </c>
    </row>
    <row r="127" spans="1:5" x14ac:dyDescent="0.25">
      <c r="A127" s="37" t="s">
        <v>114</v>
      </c>
      <c r="B127" s="89">
        <f>C127/12</f>
        <v>231</v>
      </c>
      <c r="C127" s="89">
        <v>2772</v>
      </c>
      <c r="D127" s="90">
        <f>C127*100/C135</f>
        <v>29.725872125131762</v>
      </c>
      <c r="E127" s="81">
        <v>2</v>
      </c>
    </row>
    <row r="128" spans="1:5" x14ac:dyDescent="0.25">
      <c r="A128" s="37" t="s">
        <v>115</v>
      </c>
      <c r="B128" s="89">
        <f t="shared" ref="B128:B134" si="7">C128/12</f>
        <v>80.25</v>
      </c>
      <c r="C128" s="89">
        <v>963</v>
      </c>
      <c r="D128" s="90">
        <f>C128*100/C135</f>
        <v>10.326845186328242</v>
      </c>
      <c r="E128" s="81">
        <v>2</v>
      </c>
    </row>
    <row r="129" spans="1:5" x14ac:dyDescent="0.25">
      <c r="A129" s="37" t="s">
        <v>116</v>
      </c>
      <c r="B129" s="89">
        <f t="shared" si="7"/>
        <v>220.58333333333334</v>
      </c>
      <c r="C129" s="89">
        <v>2647</v>
      </c>
      <c r="D129" s="90">
        <f>C129*100/C135</f>
        <v>28.385419738536715</v>
      </c>
      <c r="E129" s="81">
        <v>2</v>
      </c>
    </row>
    <row r="130" spans="1:5" x14ac:dyDescent="0.25">
      <c r="A130" s="37" t="s">
        <v>117</v>
      </c>
      <c r="B130" s="89">
        <f t="shared" si="7"/>
        <v>36.083333333333336</v>
      </c>
      <c r="C130" s="89">
        <v>433</v>
      </c>
      <c r="D130" s="90">
        <f>C130*100/C135</f>
        <v>4.6433270671652433</v>
      </c>
      <c r="E130" s="81">
        <v>2</v>
      </c>
    </row>
    <row r="131" spans="1:5" x14ac:dyDescent="0.25">
      <c r="A131" s="37" t="s">
        <v>118</v>
      </c>
      <c r="B131" s="89">
        <f t="shared" si="7"/>
        <v>37.75</v>
      </c>
      <c r="C131" s="89">
        <v>453</v>
      </c>
      <c r="D131" s="90">
        <f>C131*100/C135</f>
        <v>4.8577994490204501</v>
      </c>
      <c r="E131" s="81">
        <v>2</v>
      </c>
    </row>
    <row r="132" spans="1:5" x14ac:dyDescent="0.25">
      <c r="A132" s="37" t="s">
        <v>119</v>
      </c>
      <c r="B132" s="89">
        <f t="shared" si="7"/>
        <v>16.833333333333332</v>
      </c>
      <c r="C132" s="89">
        <v>202</v>
      </c>
      <c r="D132" s="90">
        <f>C132*100/C135</f>
        <v>2.1661710567375962</v>
      </c>
      <c r="E132" s="81">
        <v>2</v>
      </c>
    </row>
    <row r="133" spans="1:5" x14ac:dyDescent="0.25">
      <c r="A133" s="27" t="s">
        <v>120</v>
      </c>
      <c r="B133" s="89">
        <f t="shared" si="7"/>
        <v>21</v>
      </c>
      <c r="C133" s="89">
        <v>252</v>
      </c>
      <c r="D133" s="91">
        <f>C133*100/C135</f>
        <v>2.702352011375615</v>
      </c>
      <c r="E133" s="41">
        <v>2</v>
      </c>
    </row>
    <row r="134" spans="1:5" x14ac:dyDescent="0.25">
      <c r="A134" s="31" t="s">
        <v>121</v>
      </c>
      <c r="B134" s="92">
        <f t="shared" si="7"/>
        <v>133.60083333333336</v>
      </c>
      <c r="C134" s="92">
        <v>1603.2100000000003</v>
      </c>
      <c r="D134" s="93">
        <f>C134*100/C135</f>
        <v>17.192213365704365</v>
      </c>
      <c r="E134" s="94">
        <v>2</v>
      </c>
    </row>
    <row r="135" spans="1:5" x14ac:dyDescent="0.25">
      <c r="A135" s="25"/>
      <c r="B135" s="95">
        <v>773</v>
      </c>
      <c r="C135" s="96">
        <f>C127+C128+C129+C131+C130+C132+C133+C134</f>
        <v>9325.2100000000009</v>
      </c>
      <c r="D135" s="1"/>
      <c r="E135" s="2"/>
    </row>
    <row r="136" spans="1:5" x14ac:dyDescent="0.25">
      <c r="A136" s="8" t="s">
        <v>122</v>
      </c>
      <c r="B136" s="8"/>
      <c r="C136" s="8"/>
      <c r="D136" s="8"/>
      <c r="E136" s="35"/>
    </row>
    <row r="137" spans="1:5" x14ac:dyDescent="0.25">
      <c r="A137" s="10"/>
      <c r="B137" s="10"/>
      <c r="C137" s="10"/>
      <c r="D137" s="10"/>
      <c r="E137" s="11"/>
    </row>
    <row r="138" spans="1:5" x14ac:dyDescent="0.25">
      <c r="A138" s="12" t="s">
        <v>123</v>
      </c>
      <c r="B138" s="97">
        <v>900</v>
      </c>
      <c r="C138" s="10"/>
      <c r="D138" s="10"/>
      <c r="E138" s="11"/>
    </row>
    <row r="139" spans="1:5" x14ac:dyDescent="0.25">
      <c r="A139" s="25"/>
      <c r="B139" s="54"/>
      <c r="C139" s="21"/>
      <c r="D139" s="1"/>
      <c r="E139" s="2"/>
    </row>
    <row r="140" spans="1:5" ht="25.5" x14ac:dyDescent="0.25">
      <c r="A140" s="18" t="s">
        <v>110</v>
      </c>
      <c r="B140" s="19" t="s">
        <v>111</v>
      </c>
      <c r="C140" s="19" t="s">
        <v>112</v>
      </c>
      <c r="D140" s="19" t="s">
        <v>70</v>
      </c>
      <c r="E140" s="2"/>
    </row>
    <row r="141" spans="1:5" x14ac:dyDescent="0.25">
      <c r="A141" s="25" t="s">
        <v>118</v>
      </c>
      <c r="B141" s="98">
        <f>C141/12</f>
        <v>25</v>
      </c>
      <c r="C141" s="89">
        <v>300</v>
      </c>
      <c r="D141" s="99">
        <v>33.333333333333329</v>
      </c>
      <c r="E141" s="2"/>
    </row>
    <row r="142" spans="1:5" x14ac:dyDescent="0.25">
      <c r="A142" s="25" t="s">
        <v>120</v>
      </c>
      <c r="B142" s="98">
        <f t="shared" ref="B142:B143" si="8">C142/12</f>
        <v>20</v>
      </c>
      <c r="C142" s="89">
        <v>240</v>
      </c>
      <c r="D142" s="99">
        <v>26.666666666666668</v>
      </c>
      <c r="E142" s="2"/>
    </row>
    <row r="143" spans="1:5" x14ac:dyDescent="0.25">
      <c r="A143" s="31" t="s">
        <v>124</v>
      </c>
      <c r="B143" s="100">
        <f t="shared" si="8"/>
        <v>30</v>
      </c>
      <c r="C143" s="92">
        <v>360</v>
      </c>
      <c r="D143" s="101">
        <v>40</v>
      </c>
      <c r="E143" s="2"/>
    </row>
    <row r="144" spans="1:5" x14ac:dyDescent="0.25">
      <c r="A144" s="25"/>
      <c r="B144" s="98"/>
      <c r="C144" s="89"/>
      <c r="D144" s="1"/>
      <c r="E144" s="2"/>
    </row>
    <row r="145" spans="1:5" x14ac:dyDescent="0.25">
      <c r="A145" s="8" t="s">
        <v>125</v>
      </c>
      <c r="B145" s="8"/>
      <c r="C145" s="8"/>
      <c r="D145" s="8"/>
      <c r="E145" s="35"/>
    </row>
    <row r="146" spans="1:5" x14ac:dyDescent="0.25">
      <c r="A146" s="1"/>
      <c r="B146" s="54"/>
      <c r="C146" s="21"/>
      <c r="D146" s="1"/>
      <c r="E146" s="2"/>
    </row>
    <row r="147" spans="1:5" ht="25.5" x14ac:dyDescent="0.25">
      <c r="A147" s="102"/>
      <c r="B147" s="103" t="s">
        <v>111</v>
      </c>
      <c r="C147" s="103" t="s">
        <v>112</v>
      </c>
      <c r="D147" s="104"/>
      <c r="E147" s="2"/>
    </row>
    <row r="148" spans="1:5" x14ac:dyDescent="0.25">
      <c r="A148" s="25" t="s">
        <v>126</v>
      </c>
      <c r="B148" s="106">
        <f>C148/12</f>
        <v>264.66666666666669</v>
      </c>
      <c r="C148" s="105">
        <v>3176</v>
      </c>
      <c r="D148" s="1"/>
      <c r="E148" s="2"/>
    </row>
    <row r="149" spans="1:5" x14ac:dyDescent="0.25">
      <c r="A149" s="25" t="s">
        <v>127</v>
      </c>
      <c r="B149" s="106">
        <f>C149/12</f>
        <v>93.25</v>
      </c>
      <c r="C149" s="106">
        <v>1119</v>
      </c>
      <c r="D149" s="1"/>
      <c r="E149" s="2"/>
    </row>
    <row r="150" spans="1:5" x14ac:dyDescent="0.25">
      <c r="A150" s="25"/>
      <c r="B150" s="81"/>
      <c r="C150" s="81"/>
      <c r="D150" s="1"/>
      <c r="E150" s="2"/>
    </row>
    <row r="151" spans="1:5" x14ac:dyDescent="0.25">
      <c r="A151" s="8" t="s">
        <v>128</v>
      </c>
      <c r="B151" s="8"/>
      <c r="C151" s="8"/>
      <c r="D151" s="8"/>
      <c r="E151" s="35"/>
    </row>
    <row r="152" spans="1:5" x14ac:dyDescent="0.25">
      <c r="A152" s="1"/>
      <c r="B152" s="54"/>
      <c r="C152" s="21"/>
      <c r="D152" s="1"/>
      <c r="E152" s="2"/>
    </row>
    <row r="153" spans="1:5" x14ac:dyDescent="0.25">
      <c r="A153" s="1"/>
      <c r="B153" s="19" t="s">
        <v>90</v>
      </c>
      <c r="C153" s="19" t="s">
        <v>91</v>
      </c>
      <c r="D153" s="1"/>
      <c r="E153" s="2"/>
    </row>
    <row r="154" spans="1:5" x14ac:dyDescent="0.25">
      <c r="A154" s="25" t="s">
        <v>129</v>
      </c>
      <c r="B154" s="106">
        <f>C154/12</f>
        <v>363.16666666666669</v>
      </c>
      <c r="C154" s="98">
        <v>4358</v>
      </c>
      <c r="D154" s="1"/>
      <c r="E154" s="2"/>
    </row>
    <row r="155" spans="1:5" x14ac:dyDescent="0.25">
      <c r="A155" s="25"/>
      <c r="B155" s="54"/>
      <c r="C155" s="21"/>
      <c r="D155" s="1"/>
      <c r="E155" s="2"/>
    </row>
    <row r="156" spans="1:5" x14ac:dyDescent="0.25">
      <c r="A156" s="8" t="s">
        <v>130</v>
      </c>
      <c r="B156" s="8"/>
      <c r="C156" s="8"/>
      <c r="D156" s="8"/>
      <c r="E156" s="35"/>
    </row>
    <row r="157" spans="1:5" x14ac:dyDescent="0.25">
      <c r="A157" s="25"/>
      <c r="B157" s="54"/>
      <c r="C157" s="21"/>
      <c r="D157" s="1"/>
      <c r="E157" s="2"/>
    </row>
    <row r="158" spans="1:5" x14ac:dyDescent="0.25">
      <c r="A158" s="37" t="s">
        <v>131</v>
      </c>
      <c r="B158" s="88">
        <v>14658</v>
      </c>
      <c r="C158" s="29"/>
      <c r="D158" s="1"/>
      <c r="E158" s="2"/>
    </row>
    <row r="159" spans="1:5" x14ac:dyDescent="0.25">
      <c r="A159" s="37"/>
      <c r="B159" s="88"/>
      <c r="C159" s="29"/>
      <c r="D159" s="1"/>
      <c r="E159" s="2"/>
    </row>
    <row r="160" spans="1:5" x14ac:dyDescent="0.25">
      <c r="A160" s="28" t="s">
        <v>132</v>
      </c>
      <c r="B160" s="29"/>
      <c r="C160" s="29"/>
      <c r="D160" s="1"/>
      <c r="E160" s="2"/>
    </row>
    <row r="161" spans="1:5" x14ac:dyDescent="0.25">
      <c r="A161" s="18" t="s">
        <v>133</v>
      </c>
      <c r="B161" s="19" t="s">
        <v>70</v>
      </c>
      <c r="C161" s="29"/>
      <c r="D161" s="1"/>
      <c r="E161" s="2"/>
    </row>
    <row r="162" spans="1:5" x14ac:dyDescent="0.25">
      <c r="A162" s="37" t="s">
        <v>134</v>
      </c>
      <c r="B162" t="s">
        <v>135</v>
      </c>
      <c r="C162" s="29"/>
      <c r="D162" s="1"/>
      <c r="E162" s="2"/>
    </row>
    <row r="163" spans="1:5" x14ac:dyDescent="0.25">
      <c r="A163" s="37" t="s">
        <v>136</v>
      </c>
      <c r="B163" t="s">
        <v>137</v>
      </c>
      <c r="C163" s="29"/>
      <c r="D163" s="1"/>
      <c r="E163" s="2"/>
    </row>
    <row r="164" spans="1:5" x14ac:dyDescent="0.25">
      <c r="A164" s="50" t="s">
        <v>138</v>
      </c>
      <c r="B164" s="107">
        <v>0.25</v>
      </c>
      <c r="C164" s="29"/>
      <c r="D164" s="1"/>
      <c r="E164" s="2"/>
    </row>
    <row r="165" spans="1:5" x14ac:dyDescent="0.25">
      <c r="A165" s="37"/>
      <c r="B165" s="29"/>
      <c r="C165" s="29"/>
      <c r="D165" s="1"/>
      <c r="E165" s="2"/>
    </row>
    <row r="166" spans="1:5" x14ac:dyDescent="0.25">
      <c r="A166" s="8" t="s">
        <v>139</v>
      </c>
      <c r="B166" s="8"/>
      <c r="C166" s="8"/>
      <c r="D166" s="8"/>
      <c r="E166" s="35"/>
    </row>
    <row r="167" spans="1:5" x14ac:dyDescent="0.25">
      <c r="A167" s="10"/>
      <c r="B167" s="10"/>
      <c r="C167" s="10"/>
      <c r="D167" s="10"/>
      <c r="E167" s="11"/>
    </row>
    <row r="168" spans="1:5" x14ac:dyDescent="0.25">
      <c r="A168" s="18" t="s">
        <v>89</v>
      </c>
      <c r="B168" s="19" t="s">
        <v>140</v>
      </c>
      <c r="C168" s="10"/>
      <c r="D168" s="10"/>
      <c r="E168" s="11"/>
    </row>
    <row r="169" spans="1:5" x14ac:dyDescent="0.25">
      <c r="A169" s="12" t="s">
        <v>141</v>
      </c>
      <c r="B169" s="108">
        <f>+D170</f>
        <v>312.85714285714289</v>
      </c>
      <c r="C169" s="10"/>
      <c r="D169" s="10"/>
      <c r="E169" s="11"/>
    </row>
    <row r="170" spans="1:5" x14ac:dyDescent="0.25">
      <c r="A170" s="25" t="s">
        <v>142</v>
      </c>
      <c r="B170" s="109">
        <v>7</v>
      </c>
      <c r="C170" s="159">
        <f>365/B170</f>
        <v>52.142857142857146</v>
      </c>
      <c r="D170" s="66">
        <f>+C170*6</f>
        <v>312.85714285714289</v>
      </c>
      <c r="E170" s="2"/>
    </row>
    <row r="171" spans="1:5" x14ac:dyDescent="0.25">
      <c r="A171" s="25" t="s">
        <v>143</v>
      </c>
      <c r="B171" s="110">
        <v>3724</v>
      </c>
      <c r="C171" s="21"/>
      <c r="D171" s="1"/>
      <c r="E171" s="2"/>
    </row>
    <row r="172" spans="1:5" ht="25.5" x14ac:dyDescent="0.25">
      <c r="A172" s="31" t="s">
        <v>144</v>
      </c>
      <c r="B172" s="111">
        <v>80</v>
      </c>
      <c r="C172" s="21"/>
      <c r="D172" s="1"/>
      <c r="E172" s="2"/>
    </row>
    <row r="173" spans="1:5" x14ac:dyDescent="0.25">
      <c r="A173" s="25"/>
      <c r="B173" s="54"/>
      <c r="C173" s="21"/>
      <c r="D173" s="1"/>
      <c r="E173" s="2"/>
    </row>
    <row r="174" spans="1:5" x14ac:dyDescent="0.25">
      <c r="A174" s="8" t="s">
        <v>145</v>
      </c>
      <c r="B174" s="8"/>
      <c r="C174" s="8"/>
      <c r="D174" s="8"/>
      <c r="E174" s="35"/>
    </row>
    <row r="175" spans="1:5" x14ac:dyDescent="0.25">
      <c r="A175" s="10"/>
      <c r="B175" s="10"/>
      <c r="C175" s="10"/>
      <c r="D175" s="10"/>
      <c r="E175" s="11"/>
    </row>
    <row r="176" spans="1:5" x14ac:dyDescent="0.25">
      <c r="A176" s="18" t="s">
        <v>89</v>
      </c>
      <c r="B176" s="19" t="s">
        <v>140</v>
      </c>
      <c r="C176" s="156">
        <v>2</v>
      </c>
      <c r="D176" s="156"/>
      <c r="E176" s="11"/>
    </row>
    <row r="177" spans="1:5" x14ac:dyDescent="0.25">
      <c r="A177" s="12" t="s">
        <v>141</v>
      </c>
      <c r="B177" s="112">
        <f>+D178</f>
        <v>82.022471910112358</v>
      </c>
      <c r="C177" s="156"/>
      <c r="D177" s="156"/>
      <c r="E177" s="11"/>
    </row>
    <row r="178" spans="1:5" x14ac:dyDescent="0.25">
      <c r="A178" s="25" t="s">
        <v>142</v>
      </c>
      <c r="B178" s="113">
        <v>8.9</v>
      </c>
      <c r="C178" s="159">
        <f>365/B178</f>
        <v>41.011235955056179</v>
      </c>
      <c r="D178" s="66">
        <f>+C178*2</f>
        <v>82.022471910112358</v>
      </c>
      <c r="E178" s="2"/>
    </row>
    <row r="179" spans="1:5" x14ac:dyDescent="0.25">
      <c r="A179" s="25" t="s">
        <v>143</v>
      </c>
      <c r="B179" s="114">
        <v>1646.5</v>
      </c>
      <c r="C179" s="21"/>
      <c r="D179" s="1"/>
      <c r="E179" s="2"/>
    </row>
    <row r="180" spans="1:5" ht="25.5" x14ac:dyDescent="0.25">
      <c r="A180" s="31" t="s">
        <v>144</v>
      </c>
      <c r="B180" s="111">
        <v>80</v>
      </c>
      <c r="C180" s="21"/>
      <c r="D180" s="1"/>
      <c r="E180" s="2"/>
    </row>
    <row r="181" spans="1:5" x14ac:dyDescent="0.25">
      <c r="A181" s="25"/>
      <c r="B181" s="54"/>
      <c r="C181" s="21"/>
      <c r="D181" s="1"/>
      <c r="E181" s="2"/>
    </row>
    <row r="182" spans="1:5" x14ac:dyDescent="0.25">
      <c r="A182" s="8" t="s">
        <v>146</v>
      </c>
      <c r="B182" s="8"/>
      <c r="C182" s="8"/>
      <c r="D182" s="8"/>
      <c r="E182" s="35"/>
    </row>
    <row r="183" spans="1:5" x14ac:dyDescent="0.25">
      <c r="A183" s="10"/>
      <c r="B183" s="10"/>
      <c r="C183" s="10"/>
      <c r="D183" s="10"/>
      <c r="E183" s="11"/>
    </row>
    <row r="184" spans="1:5" x14ac:dyDescent="0.25">
      <c r="A184" s="18" t="s">
        <v>89</v>
      </c>
      <c r="B184" s="19" t="s">
        <v>140</v>
      </c>
      <c r="C184" s="10"/>
      <c r="D184" s="10"/>
      <c r="E184" s="11"/>
    </row>
    <row r="185" spans="1:5" x14ac:dyDescent="0.25">
      <c r="A185" s="12" t="s">
        <v>141</v>
      </c>
      <c r="B185" s="112">
        <f>+D186</f>
        <v>231.74603174603175</v>
      </c>
      <c r="C185" s="10"/>
      <c r="D185" s="10"/>
      <c r="E185" s="11"/>
    </row>
    <row r="186" spans="1:5" x14ac:dyDescent="0.25">
      <c r="A186" s="27" t="s">
        <v>142</v>
      </c>
      <c r="B186" s="113">
        <v>12.6</v>
      </c>
      <c r="C186" s="159">
        <f>365/B186</f>
        <v>28.968253968253968</v>
      </c>
      <c r="D186" s="66">
        <f>+C186*8</f>
        <v>231.74603174603175</v>
      </c>
      <c r="E186" s="2"/>
    </row>
    <row r="187" spans="1:5" x14ac:dyDescent="0.25">
      <c r="A187" s="27" t="s">
        <v>143</v>
      </c>
      <c r="B187" s="110">
        <v>3780</v>
      </c>
      <c r="C187" s="21"/>
      <c r="D187" s="1"/>
      <c r="E187" s="2"/>
    </row>
    <row r="188" spans="1:5" ht="25.5" x14ac:dyDescent="0.25">
      <c r="A188" s="31" t="s">
        <v>144</v>
      </c>
      <c r="B188" s="111">
        <v>90</v>
      </c>
      <c r="C188" s="21"/>
      <c r="D188" s="1"/>
      <c r="E188" s="2"/>
    </row>
    <row r="189" spans="1:5" x14ac:dyDescent="0.25">
      <c r="A189" s="25"/>
      <c r="B189" s="54"/>
      <c r="C189" s="21"/>
      <c r="D189" s="1"/>
      <c r="E189" s="2"/>
    </row>
    <row r="190" spans="1:5" x14ac:dyDescent="0.25">
      <c r="A190" s="115" t="s">
        <v>147</v>
      </c>
      <c r="B190" s="116">
        <v>12130</v>
      </c>
      <c r="C190" s="21"/>
      <c r="D190" s="1"/>
      <c r="E190" s="2"/>
    </row>
    <row r="191" spans="1:5" x14ac:dyDescent="0.25">
      <c r="A191" s="25"/>
      <c r="B191" s="54"/>
      <c r="C191" s="21"/>
      <c r="D191" s="1"/>
      <c r="E191" s="2"/>
    </row>
    <row r="192" spans="1:5" ht="25.5" x14ac:dyDescent="0.25">
      <c r="A192" s="117" t="s">
        <v>148</v>
      </c>
      <c r="B192" s="19" t="s">
        <v>149</v>
      </c>
      <c r="C192" s="21"/>
      <c r="D192" s="118"/>
      <c r="E192" s="2"/>
    </row>
    <row r="193" spans="1:5" x14ac:dyDescent="0.25">
      <c r="A193" s="25" t="s">
        <v>150</v>
      </c>
      <c r="B193" s="119">
        <v>24.383760270662155</v>
      </c>
      <c r="C193" s="21"/>
      <c r="D193" s="120"/>
      <c r="E193" s="81"/>
    </row>
    <row r="194" spans="1:5" x14ac:dyDescent="0.25">
      <c r="A194" s="25" t="s">
        <v>151</v>
      </c>
      <c r="B194" s="119">
        <v>3.3188335749959728</v>
      </c>
      <c r="C194" s="21"/>
      <c r="D194" s="120"/>
      <c r="E194" s="81"/>
    </row>
    <row r="195" spans="1:5" x14ac:dyDescent="0.25">
      <c r="A195" s="25" t="s">
        <v>152</v>
      </c>
      <c r="B195" s="119">
        <v>2.9563396165619462</v>
      </c>
      <c r="C195" s="21"/>
      <c r="D195" s="121"/>
      <c r="E195" s="81"/>
    </row>
    <row r="196" spans="1:5" ht="15.75" x14ac:dyDescent="0.25">
      <c r="A196" s="25" t="s">
        <v>153</v>
      </c>
      <c r="B196" s="119">
        <v>2.7630095053971324</v>
      </c>
      <c r="C196" s="21"/>
      <c r="D196" s="64"/>
      <c r="E196" s="81"/>
    </row>
    <row r="197" spans="1:5" ht="15.75" x14ac:dyDescent="0.25">
      <c r="A197" s="25" t="s">
        <v>154</v>
      </c>
      <c r="B197" s="119">
        <v>2.4488480747543098</v>
      </c>
      <c r="C197" s="21"/>
      <c r="D197" s="64"/>
      <c r="E197" s="81"/>
    </row>
    <row r="198" spans="1:5" ht="15.75" x14ac:dyDescent="0.25">
      <c r="A198" s="25" t="s">
        <v>155</v>
      </c>
      <c r="B198" s="119">
        <v>1.9977444820364103</v>
      </c>
      <c r="C198" s="21"/>
      <c r="D198" s="64"/>
      <c r="E198" s="81"/>
    </row>
    <row r="199" spans="1:5" ht="15.75" x14ac:dyDescent="0.25">
      <c r="A199" s="25" t="s">
        <v>156</v>
      </c>
      <c r="B199" s="119">
        <v>1.5546963106170453</v>
      </c>
      <c r="C199" s="21"/>
      <c r="D199" s="64"/>
      <c r="E199" s="81"/>
    </row>
    <row r="200" spans="1:5" ht="15.75" x14ac:dyDescent="0.25">
      <c r="A200" s="25" t="s">
        <v>157</v>
      </c>
      <c r="B200" s="119">
        <v>1.5224746254229098</v>
      </c>
      <c r="C200" s="21"/>
      <c r="D200" s="64"/>
      <c r="E200" s="81"/>
    </row>
    <row r="201" spans="1:5" x14ac:dyDescent="0.25">
      <c r="A201" s="122" t="s">
        <v>158</v>
      </c>
      <c r="B201" s="119">
        <v>1.313033671661028</v>
      </c>
      <c r="C201" s="21"/>
      <c r="D201" s="1"/>
      <c r="E201" s="2"/>
    </row>
    <row r="202" spans="1:5" x14ac:dyDescent="0.25">
      <c r="A202" s="31" t="s">
        <v>159</v>
      </c>
      <c r="B202" s="123">
        <v>1.313033671661028</v>
      </c>
      <c r="C202" s="21"/>
      <c r="D202" s="1"/>
      <c r="E202" s="2"/>
    </row>
    <row r="203" spans="1:5" x14ac:dyDescent="0.25">
      <c r="A203" s="25"/>
      <c r="B203" s="54"/>
      <c r="C203" s="21"/>
      <c r="D203" s="1"/>
      <c r="E203" s="2"/>
    </row>
    <row r="204" spans="1:5" x14ac:dyDescent="0.25">
      <c r="A204" s="8" t="s">
        <v>160</v>
      </c>
      <c r="B204" s="8"/>
      <c r="C204" s="8"/>
      <c r="D204" s="8"/>
      <c r="E204" s="35"/>
    </row>
    <row r="205" spans="1:5" x14ac:dyDescent="0.25">
      <c r="A205" s="16"/>
      <c r="B205" s="16"/>
      <c r="C205" s="124"/>
      <c r="D205" s="125"/>
      <c r="E205" s="11"/>
    </row>
    <row r="206" spans="1:5" x14ac:dyDescent="0.25">
      <c r="A206" s="18" t="s">
        <v>89</v>
      </c>
      <c r="B206" s="19" t="s">
        <v>140</v>
      </c>
      <c r="C206" s="125"/>
      <c r="D206" s="125"/>
      <c r="E206" s="11"/>
    </row>
    <row r="207" spans="1:5" x14ac:dyDescent="0.25">
      <c r="A207" s="12" t="s">
        <v>161</v>
      </c>
      <c r="B207" s="160">
        <f>+D208</f>
        <v>2986.3636363636365</v>
      </c>
      <c r="C207" s="126"/>
      <c r="D207" s="125"/>
      <c r="E207" s="11"/>
    </row>
    <row r="208" spans="1:5" x14ac:dyDescent="0.25">
      <c r="A208" s="12" t="s">
        <v>142</v>
      </c>
      <c r="B208" s="119">
        <v>6.6</v>
      </c>
      <c r="C208" s="157">
        <f>365/B208</f>
        <v>55.303030303030305</v>
      </c>
      <c r="D208" s="156">
        <f>+C208*54</f>
        <v>2986.3636363636365</v>
      </c>
      <c r="E208" s="11"/>
    </row>
    <row r="209" spans="1:5" x14ac:dyDescent="0.25">
      <c r="A209" s="127" t="s">
        <v>162</v>
      </c>
      <c r="B209" s="128">
        <v>141.42857142857142</v>
      </c>
      <c r="C209" s="129"/>
      <c r="D209" s="125"/>
      <c r="E209" s="11"/>
    </row>
    <row r="210" spans="1:5" x14ac:dyDescent="0.25">
      <c r="A210" s="1"/>
      <c r="B210" s="10"/>
      <c r="C210" s="10"/>
      <c r="D210" s="10"/>
      <c r="E210" s="11"/>
    </row>
    <row r="211" spans="1:5" x14ac:dyDescent="0.25">
      <c r="A211" s="10" t="s">
        <v>163</v>
      </c>
      <c r="B211" s="10"/>
      <c r="C211" s="10"/>
      <c r="D211" s="10"/>
      <c r="E211" s="11"/>
    </row>
    <row r="212" spans="1:5" x14ac:dyDescent="0.25">
      <c r="A212" s="10"/>
      <c r="B212" s="10"/>
      <c r="C212" s="10"/>
      <c r="D212" s="10"/>
      <c r="E212" s="11"/>
    </row>
    <row r="213" spans="1:5" ht="25.5" x14ac:dyDescent="0.25">
      <c r="A213" s="117" t="s">
        <v>148</v>
      </c>
      <c r="B213" s="19" t="s">
        <v>164</v>
      </c>
      <c r="C213" s="125"/>
      <c r="D213" s="125"/>
      <c r="E213" s="11"/>
    </row>
    <row r="214" spans="1:5" x14ac:dyDescent="0.25">
      <c r="A214" s="12" t="s">
        <v>165</v>
      </c>
      <c r="B214" s="130">
        <v>7.72</v>
      </c>
      <c r="C214" s="131"/>
      <c r="D214" s="132"/>
      <c r="E214" s="133"/>
    </row>
    <row r="215" spans="1:5" x14ac:dyDescent="0.25">
      <c r="A215" s="12" t="s">
        <v>154</v>
      </c>
      <c r="B215" s="134">
        <v>7.1246228823392901</v>
      </c>
      <c r="C215" s="131"/>
      <c r="D215" s="132"/>
      <c r="E215" s="133"/>
    </row>
    <row r="216" spans="1:5" x14ac:dyDescent="0.25">
      <c r="A216" s="12" t="s">
        <v>166</v>
      </c>
      <c r="B216" s="134">
        <v>4.54</v>
      </c>
      <c r="C216" s="131"/>
      <c r="D216" s="132"/>
      <c r="E216" s="133"/>
    </row>
    <row r="217" spans="1:5" x14ac:dyDescent="0.25">
      <c r="A217" s="12" t="s">
        <v>156</v>
      </c>
      <c r="B217" s="134">
        <v>4.43</v>
      </c>
      <c r="C217" s="131"/>
      <c r="D217" s="132"/>
      <c r="E217" s="133"/>
    </row>
    <row r="218" spans="1:5" x14ac:dyDescent="0.25">
      <c r="A218" s="12" t="s">
        <v>157</v>
      </c>
      <c r="B218" s="134">
        <v>4.3397540032490136</v>
      </c>
      <c r="C218" s="131"/>
      <c r="D218" s="132"/>
      <c r="E218" s="133"/>
    </row>
    <row r="219" spans="1:5" x14ac:dyDescent="0.25">
      <c r="A219" s="12" t="s">
        <v>167</v>
      </c>
      <c r="B219" s="134">
        <v>3.3882571362265028</v>
      </c>
      <c r="C219" s="131"/>
      <c r="D219" s="132"/>
      <c r="E219" s="133"/>
    </row>
    <row r="220" spans="1:5" x14ac:dyDescent="0.25">
      <c r="A220" s="12" t="s">
        <v>168</v>
      </c>
      <c r="B220" s="134">
        <v>2.738454397772105</v>
      </c>
      <c r="C220" s="131"/>
      <c r="D220" s="124"/>
      <c r="E220" s="11"/>
    </row>
    <row r="221" spans="1:5" x14ac:dyDescent="0.25">
      <c r="A221" s="12" t="s">
        <v>169</v>
      </c>
      <c r="B221" s="134">
        <v>2.52</v>
      </c>
      <c r="C221" s="131"/>
      <c r="D221" s="124"/>
      <c r="E221" s="11"/>
    </row>
    <row r="222" spans="1:5" x14ac:dyDescent="0.25">
      <c r="A222" s="12" t="s">
        <v>170</v>
      </c>
      <c r="B222" s="134">
        <v>2.1814806219540497</v>
      </c>
      <c r="C222" s="131"/>
      <c r="D222" s="124"/>
      <c r="E222" s="11"/>
    </row>
    <row r="223" spans="1:5" x14ac:dyDescent="0.25">
      <c r="A223" s="135" t="s">
        <v>171</v>
      </c>
      <c r="B223" s="136">
        <v>2.14</v>
      </c>
      <c r="C223" s="131"/>
      <c r="D223" s="124"/>
      <c r="E223" s="11"/>
    </row>
    <row r="224" spans="1:5" x14ac:dyDescent="0.25">
      <c r="A224" s="12"/>
      <c r="B224" s="12"/>
      <c r="C224" s="137"/>
      <c r="D224" s="125"/>
      <c r="E224" s="11"/>
    </row>
    <row r="225" spans="1:5" x14ac:dyDescent="0.25">
      <c r="A225" s="8" t="s">
        <v>172</v>
      </c>
      <c r="B225" s="8"/>
      <c r="C225" s="8"/>
      <c r="D225" s="8"/>
      <c r="E225" s="35"/>
    </row>
    <row r="226" spans="1:5" x14ac:dyDescent="0.25">
      <c r="A226" s="10"/>
      <c r="B226" s="10"/>
      <c r="C226" s="10"/>
      <c r="D226" s="10"/>
      <c r="E226" s="11"/>
    </row>
    <row r="227" spans="1:5" x14ac:dyDescent="0.25">
      <c r="A227" s="18" t="s">
        <v>89</v>
      </c>
      <c r="B227" s="19" t="s">
        <v>140</v>
      </c>
      <c r="C227" s="125"/>
      <c r="D227" s="125"/>
      <c r="E227" s="11"/>
    </row>
    <row r="228" spans="1:5" x14ac:dyDescent="0.25">
      <c r="A228" s="12" t="s">
        <v>161</v>
      </c>
      <c r="B228" s="160">
        <f>+D229</f>
        <v>3813.4328358208954</v>
      </c>
      <c r="C228" s="155"/>
      <c r="D228" s="156"/>
      <c r="E228" s="11"/>
    </row>
    <row r="229" spans="1:5" x14ac:dyDescent="0.25">
      <c r="A229" s="12" t="s">
        <v>142</v>
      </c>
      <c r="B229" s="161">
        <v>6.7</v>
      </c>
      <c r="C229" s="157">
        <f>365/B229</f>
        <v>54.477611940298509</v>
      </c>
      <c r="D229" s="156">
        <f>+C229*70</f>
        <v>3813.4328358208954</v>
      </c>
      <c r="E229" s="11"/>
    </row>
    <row r="230" spans="1:5" x14ac:dyDescent="0.25">
      <c r="A230" s="127" t="s">
        <v>162</v>
      </c>
      <c r="B230" s="162">
        <v>51.891891891891895</v>
      </c>
      <c r="C230" s="129"/>
      <c r="D230" s="125"/>
      <c r="E230" s="11"/>
    </row>
    <row r="231" spans="1:5" x14ac:dyDescent="0.25">
      <c r="A231" s="1"/>
      <c r="B231" s="10"/>
      <c r="C231" s="125"/>
      <c r="D231" s="125"/>
      <c r="E231" s="11"/>
    </row>
    <row r="232" spans="1:5" x14ac:dyDescent="0.25">
      <c r="A232" s="10" t="s">
        <v>163</v>
      </c>
      <c r="B232" s="10"/>
      <c r="C232" s="10"/>
      <c r="D232" s="10"/>
      <c r="E232" s="11"/>
    </row>
    <row r="233" spans="1:5" x14ac:dyDescent="0.25">
      <c r="A233" s="10"/>
      <c r="B233" s="10"/>
      <c r="C233" s="10"/>
      <c r="D233" s="10"/>
      <c r="E233" s="11"/>
    </row>
    <row r="234" spans="1:5" ht="25.5" x14ac:dyDescent="0.25">
      <c r="A234" s="117" t="s">
        <v>148</v>
      </c>
      <c r="B234" s="19" t="s">
        <v>164</v>
      </c>
      <c r="C234" s="10"/>
      <c r="D234" s="10"/>
      <c r="E234" s="11"/>
    </row>
    <row r="235" spans="1:5" x14ac:dyDescent="0.25">
      <c r="A235" s="12" t="s">
        <v>153</v>
      </c>
      <c r="B235" s="134">
        <v>12.176681257461201</v>
      </c>
      <c r="C235" s="12"/>
      <c r="D235" s="10"/>
      <c r="E235" s="11"/>
    </row>
    <row r="236" spans="1:5" x14ac:dyDescent="0.25">
      <c r="A236" s="12" t="s">
        <v>152</v>
      </c>
      <c r="B236" s="134">
        <v>11.380819737365698</v>
      </c>
      <c r="C236" s="12"/>
      <c r="D236" s="10"/>
      <c r="E236" s="11"/>
    </row>
    <row r="237" spans="1:5" x14ac:dyDescent="0.25">
      <c r="A237" s="12" t="s">
        <v>155</v>
      </c>
      <c r="B237" s="134">
        <v>4.8547552725825707</v>
      </c>
      <c r="C237" s="12"/>
      <c r="D237" s="10"/>
      <c r="E237" s="11"/>
    </row>
    <row r="238" spans="1:5" x14ac:dyDescent="0.25">
      <c r="A238" s="12" t="s">
        <v>173</v>
      </c>
      <c r="B238" s="134">
        <v>4.6500000000000004</v>
      </c>
      <c r="C238" s="12"/>
      <c r="D238" s="10"/>
      <c r="E238" s="11"/>
    </row>
    <row r="239" spans="1:5" x14ac:dyDescent="0.25">
      <c r="A239" s="12" t="s">
        <v>174</v>
      </c>
      <c r="B239" s="134">
        <v>2.4273776362912853</v>
      </c>
      <c r="C239" s="12"/>
      <c r="D239" s="10"/>
      <c r="E239" s="11"/>
    </row>
    <row r="240" spans="1:5" x14ac:dyDescent="0.25">
      <c r="A240" s="12" t="s">
        <v>175</v>
      </c>
      <c r="B240" s="134">
        <v>2.3477914842817351</v>
      </c>
      <c r="C240" s="12"/>
      <c r="D240" s="10"/>
      <c r="E240" s="11"/>
    </row>
    <row r="241" spans="1:5" x14ac:dyDescent="0.25">
      <c r="A241" s="12" t="s">
        <v>176</v>
      </c>
      <c r="B241" s="134">
        <v>1.9498607242339834</v>
      </c>
      <c r="C241" s="12"/>
      <c r="D241" s="10"/>
      <c r="E241" s="11"/>
    </row>
    <row r="242" spans="1:5" x14ac:dyDescent="0.25">
      <c r="A242" s="12" t="s">
        <v>177</v>
      </c>
      <c r="B242" s="134">
        <v>1.4723438121766812</v>
      </c>
      <c r="C242" s="12"/>
      <c r="D242" s="10"/>
      <c r="E242" s="11"/>
    </row>
    <row r="243" spans="1:5" x14ac:dyDescent="0.25">
      <c r="A243" s="12" t="s">
        <v>178</v>
      </c>
      <c r="B243" s="134">
        <v>1.2335853561480303</v>
      </c>
      <c r="C243" s="12"/>
      <c r="D243" s="10"/>
      <c r="E243" s="11"/>
    </row>
    <row r="244" spans="1:5" x14ac:dyDescent="0.25">
      <c r="A244" s="135" t="s">
        <v>179</v>
      </c>
      <c r="B244" s="136">
        <v>1.2335853561480303</v>
      </c>
      <c r="C244" s="12"/>
      <c r="D244" s="10"/>
      <c r="E244" s="11"/>
    </row>
    <row r="245" spans="1:5" x14ac:dyDescent="0.25">
      <c r="A245" s="134"/>
      <c r="B245" s="134"/>
      <c r="C245" s="12"/>
      <c r="D245" s="10"/>
      <c r="E245" s="11"/>
    </row>
    <row r="246" spans="1:5" x14ac:dyDescent="0.25">
      <c r="A246" s="8" t="s">
        <v>180</v>
      </c>
      <c r="B246" s="8"/>
      <c r="C246" s="8"/>
      <c r="D246" s="8"/>
      <c r="E246" s="35"/>
    </row>
    <row r="247" spans="1:5" x14ac:dyDescent="0.25">
      <c r="A247" s="18" t="s">
        <v>89</v>
      </c>
      <c r="B247" s="19" t="s">
        <v>140</v>
      </c>
      <c r="C247" s="125"/>
      <c r="D247" s="125"/>
      <c r="E247" s="11"/>
    </row>
    <row r="248" spans="1:5" x14ac:dyDescent="0.25">
      <c r="A248" s="134" t="s">
        <v>161</v>
      </c>
      <c r="B248" s="160">
        <f>+D249</f>
        <v>4126.0869565217399</v>
      </c>
      <c r="C248" s="155"/>
      <c r="D248" s="156"/>
      <c r="E248" s="11"/>
    </row>
    <row r="249" spans="1:5" x14ac:dyDescent="0.25">
      <c r="A249" s="12" t="s">
        <v>142</v>
      </c>
      <c r="B249" s="161">
        <v>2.2999999999999998</v>
      </c>
      <c r="C249" s="156">
        <f>365/B249</f>
        <v>158.69565217391306</v>
      </c>
      <c r="D249" s="156">
        <f>+C249*26</f>
        <v>4126.0869565217399</v>
      </c>
      <c r="E249" s="11"/>
    </row>
    <row r="250" spans="1:5" x14ac:dyDescent="0.25">
      <c r="A250" s="127" t="s">
        <v>162</v>
      </c>
      <c r="B250" s="163">
        <v>100</v>
      </c>
      <c r="C250" s="158"/>
      <c r="D250" s="156"/>
      <c r="E250" s="11"/>
    </row>
    <row r="251" spans="1:5" x14ac:dyDescent="0.25">
      <c r="A251" s="1"/>
      <c r="B251" s="10"/>
      <c r="C251" s="10"/>
      <c r="D251" s="10"/>
      <c r="E251" s="11"/>
    </row>
    <row r="252" spans="1:5" x14ac:dyDescent="0.25">
      <c r="A252" s="10" t="s">
        <v>163</v>
      </c>
      <c r="B252" s="10"/>
      <c r="C252" s="10"/>
      <c r="D252" s="10"/>
      <c r="E252" s="11"/>
    </row>
    <row r="253" spans="1:5" x14ac:dyDescent="0.25">
      <c r="A253" s="10"/>
      <c r="B253" s="10"/>
      <c r="C253" s="10"/>
      <c r="D253" s="10"/>
      <c r="E253" s="11"/>
    </row>
    <row r="254" spans="1:5" ht="25.5" x14ac:dyDescent="0.25">
      <c r="A254" s="117" t="s">
        <v>148</v>
      </c>
      <c r="B254" s="19" t="s">
        <v>164</v>
      </c>
      <c r="C254" s="10"/>
      <c r="D254" s="10"/>
      <c r="E254" s="11"/>
    </row>
    <row r="255" spans="1:5" x14ac:dyDescent="0.25">
      <c r="A255" s="139" t="s">
        <v>181</v>
      </c>
      <c r="B255" s="140">
        <v>31.749734888653233</v>
      </c>
      <c r="C255" s="12"/>
      <c r="D255" s="10"/>
      <c r="E255" s="11"/>
    </row>
    <row r="256" spans="1:5" ht="25.5" x14ac:dyDescent="0.25">
      <c r="A256" s="139" t="s">
        <v>182</v>
      </c>
      <c r="B256" s="140">
        <v>9.3107104984093318</v>
      </c>
      <c r="C256" s="12"/>
      <c r="D256" s="10"/>
      <c r="E256" s="11"/>
    </row>
    <row r="257" spans="1:5" x14ac:dyDescent="0.25">
      <c r="A257" s="139" t="s">
        <v>151</v>
      </c>
      <c r="B257" s="140">
        <v>8.8229056203605509</v>
      </c>
      <c r="C257" s="12"/>
      <c r="D257" s="10"/>
      <c r="E257" s="11"/>
    </row>
    <row r="258" spans="1:5" x14ac:dyDescent="0.25">
      <c r="A258" s="139" t="s">
        <v>183</v>
      </c>
      <c r="B258" s="140">
        <v>4.9416755037115587</v>
      </c>
      <c r="C258" s="12"/>
      <c r="D258" s="10"/>
      <c r="E258" s="11"/>
    </row>
    <row r="259" spans="1:5" x14ac:dyDescent="0.25">
      <c r="A259" s="139" t="s">
        <v>184</v>
      </c>
      <c r="B259" s="140">
        <v>4.7932131495227992</v>
      </c>
      <c r="C259" s="12"/>
      <c r="D259" s="10"/>
      <c r="E259" s="11"/>
    </row>
    <row r="260" spans="1:5" x14ac:dyDescent="0.25">
      <c r="A260" s="139" t="s">
        <v>159</v>
      </c>
      <c r="B260" s="140">
        <v>3.5630965005302229</v>
      </c>
      <c r="C260" s="12"/>
      <c r="D260" s="10"/>
      <c r="E260" s="11"/>
    </row>
    <row r="261" spans="1:5" x14ac:dyDescent="0.25">
      <c r="A261" s="139" t="s">
        <v>185</v>
      </c>
      <c r="B261" s="140">
        <v>3.2025450689289503</v>
      </c>
      <c r="C261" s="12"/>
      <c r="D261" s="10"/>
      <c r="E261" s="11"/>
    </row>
    <row r="262" spans="1:5" x14ac:dyDescent="0.25">
      <c r="A262" s="139" t="s">
        <v>186</v>
      </c>
      <c r="B262" s="140">
        <v>2.6299045599151643</v>
      </c>
      <c r="C262" s="12"/>
      <c r="D262" s="10"/>
      <c r="E262" s="11"/>
    </row>
    <row r="263" spans="1:5" x14ac:dyDescent="0.25">
      <c r="A263" s="139" t="s">
        <v>187</v>
      </c>
      <c r="B263" s="140">
        <v>2.4602332979851536</v>
      </c>
      <c r="C263" s="12"/>
      <c r="D263" s="10"/>
      <c r="E263" s="11"/>
    </row>
    <row r="264" spans="1:5" x14ac:dyDescent="0.25">
      <c r="A264" s="141" t="s">
        <v>188</v>
      </c>
      <c r="B264" s="142">
        <v>1.9512195121951219</v>
      </c>
      <c r="C264" s="12"/>
      <c r="D264" s="10"/>
      <c r="E264" s="11"/>
    </row>
    <row r="265" spans="1:5" x14ac:dyDescent="0.25">
      <c r="A265" s="12"/>
      <c r="B265" s="12"/>
      <c r="C265" s="12"/>
      <c r="D265" s="10"/>
      <c r="E265" s="11"/>
    </row>
    <row r="266" spans="1:5" x14ac:dyDescent="0.25">
      <c r="A266" s="8" t="s">
        <v>189</v>
      </c>
      <c r="B266" s="8"/>
      <c r="C266" s="8"/>
      <c r="D266" s="8"/>
      <c r="E266" s="35"/>
    </row>
    <row r="267" spans="1:5" x14ac:dyDescent="0.25">
      <c r="A267" s="67"/>
      <c r="B267" s="67"/>
      <c r="C267" s="10"/>
      <c r="D267" s="10"/>
      <c r="E267" s="11"/>
    </row>
    <row r="268" spans="1:5" x14ac:dyDescent="0.25">
      <c r="A268" s="18" t="s">
        <v>89</v>
      </c>
      <c r="B268" s="19" t="s">
        <v>140</v>
      </c>
      <c r="C268" s="125"/>
      <c r="D268" s="125"/>
      <c r="E268" s="11"/>
    </row>
    <row r="269" spans="1:5" x14ac:dyDescent="0.25">
      <c r="A269" s="12" t="s">
        <v>161</v>
      </c>
      <c r="B269" s="138">
        <f>+D270</f>
        <v>1479.7297297297296</v>
      </c>
      <c r="C269" s="155"/>
      <c r="D269" s="156"/>
      <c r="E269" s="11"/>
    </row>
    <row r="270" spans="1:5" x14ac:dyDescent="0.25">
      <c r="A270" s="12" t="s">
        <v>142</v>
      </c>
      <c r="B270" s="140">
        <v>7.4</v>
      </c>
      <c r="C270" s="157">
        <f>365/B270</f>
        <v>49.324324324324323</v>
      </c>
      <c r="D270" s="157">
        <f>+C270*30</f>
        <v>1479.7297297297296</v>
      </c>
      <c r="E270" s="11"/>
    </row>
    <row r="271" spans="1:5" x14ac:dyDescent="0.25">
      <c r="A271" s="127" t="s">
        <v>162</v>
      </c>
      <c r="B271" s="162">
        <v>94.166666666666671</v>
      </c>
      <c r="C271" s="129"/>
      <c r="D271" s="125"/>
      <c r="E271" s="11"/>
    </row>
    <row r="272" spans="1:5" x14ac:dyDescent="0.25">
      <c r="A272" s="1"/>
      <c r="B272" s="10"/>
      <c r="C272" s="10"/>
      <c r="D272" s="10"/>
      <c r="E272" s="11"/>
    </row>
    <row r="273" spans="1:5" x14ac:dyDescent="0.25">
      <c r="A273" s="10" t="s">
        <v>163</v>
      </c>
      <c r="B273" s="10"/>
      <c r="C273" s="10"/>
      <c r="D273" s="10"/>
      <c r="E273" s="11"/>
    </row>
    <row r="274" spans="1:5" x14ac:dyDescent="0.25">
      <c r="A274" s="10"/>
      <c r="B274" s="10"/>
      <c r="C274" s="10"/>
      <c r="D274" s="10"/>
      <c r="E274" s="11"/>
    </row>
    <row r="275" spans="1:5" ht="25.5" x14ac:dyDescent="0.25">
      <c r="A275" s="117" t="s">
        <v>148</v>
      </c>
      <c r="B275" s="19" t="s">
        <v>164</v>
      </c>
      <c r="C275" s="10"/>
      <c r="D275" s="10"/>
      <c r="E275" s="11"/>
    </row>
    <row r="276" spans="1:5" x14ac:dyDescent="0.25">
      <c r="A276" s="12" t="s">
        <v>152</v>
      </c>
      <c r="B276" s="140">
        <v>12.200684150513112</v>
      </c>
      <c r="C276" s="12"/>
      <c r="D276" s="10"/>
      <c r="E276" s="11"/>
    </row>
    <row r="277" spans="1:5" x14ac:dyDescent="0.25">
      <c r="A277" s="12" t="s">
        <v>190</v>
      </c>
      <c r="B277" s="140">
        <v>9.2360319270239462</v>
      </c>
      <c r="C277" s="12"/>
      <c r="D277" s="10"/>
      <c r="E277" s="11"/>
    </row>
    <row r="278" spans="1:5" x14ac:dyDescent="0.25">
      <c r="A278" s="12" t="s">
        <v>191</v>
      </c>
      <c r="B278" s="140">
        <v>7.8677309007981755</v>
      </c>
      <c r="C278" s="12"/>
      <c r="D278" s="10"/>
      <c r="E278" s="11"/>
    </row>
    <row r="279" spans="1:5" x14ac:dyDescent="0.25">
      <c r="A279" s="12" t="s">
        <v>192</v>
      </c>
      <c r="B279" s="140">
        <v>6.8415051311288479</v>
      </c>
      <c r="C279" s="12"/>
      <c r="D279" s="10"/>
      <c r="E279" s="11"/>
    </row>
    <row r="280" spans="1:5" x14ac:dyDescent="0.25">
      <c r="A280" s="12" t="s">
        <v>193</v>
      </c>
      <c r="B280" s="140">
        <v>5.0171037628278219</v>
      </c>
      <c r="C280" s="12"/>
      <c r="D280" s="10"/>
      <c r="E280" s="11"/>
    </row>
    <row r="281" spans="1:5" x14ac:dyDescent="0.25">
      <c r="A281" s="12" t="s">
        <v>194</v>
      </c>
      <c r="B281" s="140">
        <v>4.6750285062713797</v>
      </c>
      <c r="C281" s="12"/>
      <c r="D281" s="10"/>
      <c r="E281" s="11"/>
    </row>
    <row r="282" spans="1:5" x14ac:dyDescent="0.25">
      <c r="A282" s="12" t="s">
        <v>195</v>
      </c>
      <c r="B282" s="140">
        <v>3.8768529076396807</v>
      </c>
      <c r="C282" s="12"/>
      <c r="D282" s="10"/>
      <c r="E282" s="11"/>
    </row>
    <row r="283" spans="1:5" x14ac:dyDescent="0.25">
      <c r="A283" s="12" t="s">
        <v>196</v>
      </c>
      <c r="B283" s="140">
        <v>3.6488027366020526</v>
      </c>
      <c r="C283" s="12"/>
      <c r="D283" s="10"/>
      <c r="E283" s="11"/>
    </row>
    <row r="284" spans="1:5" x14ac:dyDescent="0.25">
      <c r="A284" s="12" t="s">
        <v>197</v>
      </c>
      <c r="B284" s="140">
        <v>2.9646522234891677</v>
      </c>
      <c r="C284" s="12"/>
      <c r="D284" s="10"/>
      <c r="E284" s="11"/>
    </row>
    <row r="285" spans="1:5" x14ac:dyDescent="0.25">
      <c r="A285" s="127" t="s">
        <v>173</v>
      </c>
      <c r="B285" s="142">
        <v>2.6</v>
      </c>
      <c r="C285" s="12"/>
      <c r="D285" s="10"/>
      <c r="E285" s="11"/>
    </row>
    <row r="286" spans="1:5" x14ac:dyDescent="0.25">
      <c r="A286" s="12"/>
      <c r="B286" s="12"/>
      <c r="C286" s="12"/>
      <c r="D286" s="10"/>
      <c r="E286" s="11"/>
    </row>
    <row r="287" spans="1:5" x14ac:dyDescent="0.25">
      <c r="A287" s="12"/>
      <c r="B287" s="12"/>
      <c r="C287" s="12"/>
      <c r="D287" s="10"/>
      <c r="E287" s="11"/>
    </row>
    <row r="288" spans="1:5" x14ac:dyDescent="0.25">
      <c r="A288" s="8" t="s">
        <v>198</v>
      </c>
      <c r="B288" s="8"/>
      <c r="C288" s="8"/>
      <c r="D288" s="8"/>
      <c r="E288" s="35"/>
    </row>
    <row r="289" spans="1:5" x14ac:dyDescent="0.25">
      <c r="A289" s="10"/>
      <c r="B289" s="10"/>
      <c r="C289" s="10"/>
      <c r="D289" s="10"/>
      <c r="E289" s="11"/>
    </row>
    <row r="290" spans="1:5" x14ac:dyDescent="0.25">
      <c r="A290" s="18" t="s">
        <v>89</v>
      </c>
      <c r="B290" s="19" t="s">
        <v>140</v>
      </c>
      <c r="C290" s="10"/>
      <c r="D290" s="10"/>
      <c r="E290" s="11"/>
    </row>
    <row r="291" spans="1:5" x14ac:dyDescent="0.25">
      <c r="A291" s="139" t="s">
        <v>199</v>
      </c>
      <c r="B291" s="143">
        <v>4350</v>
      </c>
      <c r="C291" s="12"/>
      <c r="D291" s="148"/>
      <c r="E291" s="11"/>
    </row>
    <row r="292" spans="1:5" x14ac:dyDescent="0.25">
      <c r="A292" s="31" t="s">
        <v>200</v>
      </c>
      <c r="B292" s="144">
        <v>1500</v>
      </c>
      <c r="C292" s="21"/>
      <c r="D292" s="1"/>
      <c r="E292" s="2"/>
    </row>
    <row r="293" spans="1:5" x14ac:dyDescent="0.25">
      <c r="A293" s="1"/>
      <c r="B293" s="1"/>
      <c r="C293" s="1"/>
      <c r="D293" s="1"/>
      <c r="E293" s="2"/>
    </row>
    <row r="294" spans="1:5" x14ac:dyDescent="0.25">
      <c r="A294" s="1"/>
      <c r="B294" s="1"/>
      <c r="C294" s="1"/>
      <c r="D294" s="1"/>
      <c r="E294" s="2"/>
    </row>
    <row r="295" spans="1:5" x14ac:dyDescent="0.25">
      <c r="A295" s="1"/>
      <c r="B295" s="1"/>
      <c r="C295" s="1"/>
      <c r="D295" s="1"/>
      <c r="E295" s="2"/>
    </row>
    <row r="296" spans="1:5" x14ac:dyDescent="0.25">
      <c r="A296" s="1"/>
      <c r="B296" s="1"/>
      <c r="C296" s="1"/>
      <c r="D296" s="1"/>
      <c r="E296" s="2"/>
    </row>
    <row r="297" spans="1:5" x14ac:dyDescent="0.25">
      <c r="A297" s="1"/>
      <c r="B297" s="1"/>
      <c r="C297" s="1"/>
      <c r="D297" s="1"/>
      <c r="E297" s="2"/>
    </row>
    <row r="298" spans="1:5" x14ac:dyDescent="0.25">
      <c r="A298" s="1"/>
      <c r="B298" s="1"/>
      <c r="C298" s="1"/>
      <c r="D298" s="1"/>
      <c r="E298" s="2"/>
    </row>
    <row r="299" spans="1:5" x14ac:dyDescent="0.25">
      <c r="A299" s="1"/>
      <c r="B299" s="1"/>
      <c r="C299" s="1"/>
      <c r="D299" s="1"/>
      <c r="E299" s="2"/>
    </row>
    <row r="300" spans="1:5" x14ac:dyDescent="0.25">
      <c r="A300" s="1"/>
      <c r="B300" s="1"/>
      <c r="C300" s="1"/>
      <c r="D300" s="1"/>
      <c r="E300" s="2"/>
    </row>
    <row r="301" spans="1:5" x14ac:dyDescent="0.25">
      <c r="A301" s="1"/>
      <c r="B301" s="1"/>
      <c r="C301" s="1"/>
      <c r="D301" s="1"/>
      <c r="E301" s="2"/>
    </row>
    <row r="302" spans="1:5" x14ac:dyDescent="0.25">
      <c r="A302" s="1"/>
      <c r="B302" s="1"/>
      <c r="C302" s="1"/>
      <c r="D302" s="1"/>
      <c r="E302" s="2"/>
    </row>
    <row r="303" spans="1:5" x14ac:dyDescent="0.25">
      <c r="A303" s="1"/>
      <c r="B303" s="1"/>
      <c r="C303" s="1"/>
      <c r="D303" s="1"/>
      <c r="E303" s="2"/>
    </row>
    <row r="304" spans="1:5" x14ac:dyDescent="0.25">
      <c r="A304" s="1"/>
      <c r="B304" s="1"/>
      <c r="C304" s="1"/>
      <c r="D304" s="1"/>
      <c r="E304" s="2"/>
    </row>
  </sheetData>
  <mergeCells count="1">
    <mergeCell ref="A7:E7"/>
  </mergeCells>
  <pageMargins left="0.70866141732283472" right="0.70866141732283472" top="0.74803149606299213" bottom="0.74803149606299213" header="0.31496062992125984" footer="0.31496062992125984"/>
  <pageSetup scale="81" orientation="portrait" r:id="rId1"/>
  <headerFooter>
    <oddFooter>&amp;L&amp;D&amp;RPágina &amp;P de &amp;N</oddFooter>
  </headerFooter>
  <rowBreaks count="3" manualBreakCount="3">
    <brk id="105" max="4" man="1"/>
    <brk id="159" max="4" man="1"/>
    <brk id="21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Apéndice C-Tapachula</vt:lpstr>
      <vt:lpstr>'Apéndice C-Tapachula'!Área_de_impresión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Urbina Garcia</dc:creator>
  <cp:lastModifiedBy>Carlos</cp:lastModifiedBy>
  <cp:lastPrinted>2017-07-13T19:33:55Z</cp:lastPrinted>
  <dcterms:created xsi:type="dcterms:W3CDTF">2016-10-11T14:18:33Z</dcterms:created>
  <dcterms:modified xsi:type="dcterms:W3CDTF">2017-07-13T19:34:05Z</dcterms:modified>
</cp:coreProperties>
</file>